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370" windowWidth="20115" windowHeight="5145"/>
  </bookViews>
  <sheets>
    <sheet name="Лист1" sheetId="1" r:id="rId1"/>
  </sheets>
  <definedNames>
    <definedName name="_xlnm.Print_Area" localSheetId="0">Лист1!$A$1:$F$299</definedName>
  </definedNames>
  <calcPr calcId="145621"/>
</workbook>
</file>

<file path=xl/calcChain.xml><?xml version="1.0" encoding="utf-8"?>
<calcChain xmlns="http://schemas.openxmlformats.org/spreadsheetml/2006/main">
  <c r="E220" i="1" l="1"/>
  <c r="D220" i="1"/>
  <c r="E296" i="1" l="1"/>
  <c r="F288" i="1"/>
  <c r="F287" i="1"/>
  <c r="E233" i="1"/>
  <c r="D233" i="1"/>
  <c r="E240" i="1"/>
  <c r="D240" i="1"/>
  <c r="F237" i="1"/>
  <c r="F238" i="1"/>
  <c r="E201" i="1"/>
  <c r="D201" i="1"/>
  <c r="F218" i="1"/>
  <c r="F201" i="1" l="1"/>
  <c r="E147" i="1"/>
  <c r="D147" i="1"/>
  <c r="E173" i="1"/>
  <c r="D173" i="1"/>
  <c r="F159" i="1"/>
  <c r="E154" i="1"/>
  <c r="D154" i="1"/>
  <c r="E110" i="1"/>
  <c r="F79" i="1"/>
  <c r="E11" i="1" l="1"/>
  <c r="D11" i="1"/>
  <c r="E17" i="1"/>
  <c r="D17" i="1"/>
  <c r="F14" i="1"/>
  <c r="D4" i="1"/>
  <c r="F295" i="1" l="1"/>
  <c r="D203" i="1"/>
  <c r="E203" i="1"/>
  <c r="E202" i="1"/>
  <c r="D202" i="1"/>
  <c r="E213" i="1"/>
  <c r="D213" i="1"/>
  <c r="F212" i="1"/>
  <c r="F211" i="1"/>
  <c r="F210" i="1"/>
  <c r="F213" i="1" l="1"/>
  <c r="F202" i="1"/>
  <c r="E205" i="1"/>
  <c r="D205" i="1"/>
  <c r="F203" i="1"/>
  <c r="F151" i="1"/>
  <c r="E4" i="1"/>
  <c r="E272" i="1" l="1"/>
  <c r="D272" i="1"/>
  <c r="E271" i="1"/>
  <c r="D271" i="1"/>
  <c r="E287" i="1"/>
  <c r="D287" i="1"/>
  <c r="F286" i="1"/>
  <c r="F285" i="1"/>
  <c r="F284" i="1"/>
  <c r="F283" i="1"/>
  <c r="F75" i="1"/>
  <c r="E291" i="1" l="1"/>
  <c r="F297" i="1"/>
  <c r="D296" i="1"/>
  <c r="E71" i="1"/>
  <c r="D71" i="1"/>
  <c r="E78" i="1"/>
  <c r="D78" i="1"/>
  <c r="E41" i="1"/>
  <c r="D41" i="1"/>
  <c r="E52" i="1"/>
  <c r="D52" i="1"/>
  <c r="F48" i="1"/>
  <c r="F71" i="1" l="1"/>
  <c r="E10" i="1"/>
  <c r="D10" i="1"/>
  <c r="E27" i="1"/>
  <c r="D27" i="1"/>
  <c r="F23" i="1"/>
  <c r="F22" i="1"/>
  <c r="E273" i="1" l="1"/>
  <c r="D273" i="1"/>
  <c r="E278" i="1"/>
  <c r="D278" i="1"/>
  <c r="E260" i="1"/>
  <c r="D260" i="1"/>
  <c r="D274" i="1" l="1"/>
  <c r="E274" i="1"/>
  <c r="E179" i="1"/>
  <c r="D179" i="1"/>
  <c r="D291" i="1" l="1"/>
  <c r="E290" i="1"/>
  <c r="D290" i="1"/>
  <c r="E299" i="1"/>
  <c r="D299" i="1"/>
  <c r="F298" i="1"/>
  <c r="E221" i="1"/>
  <c r="D221" i="1"/>
  <c r="E229" i="1"/>
  <c r="D229" i="1"/>
  <c r="E148" i="1"/>
  <c r="D148" i="1"/>
  <c r="E158" i="1"/>
  <c r="D158" i="1"/>
  <c r="E33" i="1"/>
  <c r="D33" i="1"/>
  <c r="F31" i="1"/>
  <c r="F32" i="1"/>
  <c r="E30" i="1"/>
  <c r="D30" i="1"/>
  <c r="F299" i="1" l="1"/>
  <c r="F290" i="1"/>
  <c r="F33" i="1"/>
  <c r="D292" i="1"/>
  <c r="D72" i="1"/>
  <c r="E257" i="1"/>
  <c r="D257" i="1"/>
  <c r="E40" i="1"/>
  <c r="D40" i="1"/>
  <c r="D74" i="1" l="1"/>
  <c r="F272" i="1"/>
  <c r="E249" i="1"/>
  <c r="D249" i="1"/>
  <c r="E111" i="1"/>
  <c r="D111" i="1"/>
  <c r="E266" i="1"/>
  <c r="D266" i="1"/>
  <c r="D174" i="1" l="1"/>
  <c r="E174" i="1"/>
  <c r="F174" i="1" l="1"/>
  <c r="E232" i="1"/>
  <c r="F219" i="1" l="1"/>
  <c r="E198" i="1" l="1"/>
  <c r="D198" i="1"/>
  <c r="E235" i="1" l="1"/>
  <c r="D235" i="1"/>
  <c r="F171" i="1"/>
  <c r="E80" i="1"/>
  <c r="D80" i="1"/>
  <c r="F80" i="1" l="1"/>
  <c r="D232" i="1"/>
  <c r="E217" i="1"/>
  <c r="D217" i="1"/>
  <c r="E139" i="1"/>
  <c r="D139" i="1"/>
  <c r="E130" i="1" l="1"/>
  <c r="E129" i="1"/>
  <c r="E128" i="1"/>
  <c r="F104" i="1"/>
  <c r="E42" i="1" l="1"/>
  <c r="D42" i="1"/>
  <c r="E12" i="1"/>
  <c r="D12" i="1"/>
  <c r="E39" i="1"/>
  <c r="D39" i="1"/>
  <c r="F24" i="1"/>
  <c r="F102" i="1"/>
  <c r="E43" i="1" l="1"/>
  <c r="D13" i="1"/>
  <c r="D43" i="1"/>
  <c r="E13" i="1"/>
  <c r="E56" i="1"/>
  <c r="E55" i="1"/>
  <c r="D55" i="1"/>
  <c r="D56" i="1"/>
  <c r="E59" i="1"/>
  <c r="D59" i="1"/>
  <c r="E57" i="1" l="1"/>
  <c r="E282" i="1"/>
  <c r="D282" i="1"/>
  <c r="F280" i="1"/>
  <c r="E261" i="1"/>
  <c r="D261" i="1"/>
  <c r="E258" i="1"/>
  <c r="D258" i="1"/>
  <c r="E270" i="1"/>
  <c r="D270" i="1"/>
  <c r="F269" i="1"/>
  <c r="F268" i="1"/>
  <c r="F263" i="1"/>
  <c r="F255" i="1"/>
  <c r="F245" i="1"/>
  <c r="E246" i="1"/>
  <c r="D246" i="1"/>
  <c r="E262" i="1" l="1"/>
  <c r="D262" i="1"/>
  <c r="F258" i="1"/>
  <c r="F246" i="1"/>
  <c r="E175" i="1"/>
  <c r="E176" i="1" s="1"/>
  <c r="D175" i="1"/>
  <c r="D176" i="1" s="1"/>
  <c r="E149" i="1"/>
  <c r="D149" i="1"/>
  <c r="E168" i="1"/>
  <c r="D168" i="1"/>
  <c r="E170" i="1"/>
  <c r="D170" i="1"/>
  <c r="E146" i="1"/>
  <c r="D146" i="1"/>
  <c r="D130" i="1"/>
  <c r="D129" i="1"/>
  <c r="D128" i="1"/>
  <c r="F145" i="1"/>
  <c r="E131" i="1"/>
  <c r="E132" i="1" s="1"/>
  <c r="D131" i="1"/>
  <c r="D110" i="1"/>
  <c r="E127" i="1"/>
  <c r="D127" i="1"/>
  <c r="E98" i="1"/>
  <c r="D98" i="1"/>
  <c r="D97" i="1"/>
  <c r="E105" i="1"/>
  <c r="D105" i="1"/>
  <c r="D96" i="1"/>
  <c r="E85" i="1"/>
  <c r="D85" i="1"/>
  <c r="E84" i="1"/>
  <c r="D84" i="1"/>
  <c r="E83" i="1"/>
  <c r="D83" i="1"/>
  <c r="E91" i="1"/>
  <c r="D91" i="1"/>
  <c r="F90" i="1"/>
  <c r="E72" i="1"/>
  <c r="D57" i="1"/>
  <c r="F67" i="1"/>
  <c r="E64" i="1"/>
  <c r="D64" i="1"/>
  <c r="F176" i="1" l="1"/>
  <c r="E74" i="1"/>
  <c r="F72" i="1"/>
  <c r="E113" i="1"/>
  <c r="D113" i="1"/>
  <c r="F105" i="1"/>
  <c r="E150" i="1"/>
  <c r="F173" i="1"/>
  <c r="D132" i="1"/>
  <c r="F49" i="1"/>
  <c r="E35" i="1"/>
  <c r="D35" i="1"/>
  <c r="F113" i="1" l="1"/>
  <c r="E294" i="1"/>
  <c r="F296" i="1" s="1"/>
  <c r="D294" i="1"/>
  <c r="E134" i="1" l="1"/>
  <c r="D134" i="1"/>
  <c r="E66" i="1" l="1"/>
  <c r="D66" i="1"/>
  <c r="E250" i="1" l="1"/>
  <c r="E252" i="1" s="1"/>
  <c r="D250" i="1"/>
  <c r="D252" i="1" s="1"/>
  <c r="D215" i="1"/>
  <c r="E215" i="1"/>
  <c r="F250" i="1" l="1"/>
  <c r="F271" i="1"/>
  <c r="F261" i="1"/>
  <c r="F126" i="1"/>
  <c r="E109" i="1"/>
  <c r="D109" i="1"/>
  <c r="E96" i="1"/>
  <c r="F106" i="1"/>
  <c r="E97" i="1"/>
  <c r="F96" i="1" l="1"/>
  <c r="F65" i="1"/>
  <c r="E21" i="1" l="1"/>
  <c r="D21" i="1"/>
  <c r="F19" i="1"/>
  <c r="F18" i="1"/>
  <c r="F76" i="1" l="1"/>
  <c r="F107" i="1" l="1"/>
  <c r="F97" i="1" l="1"/>
  <c r="F144" i="1" l="1"/>
  <c r="E244" i="1" l="1"/>
  <c r="D244" i="1"/>
  <c r="F241" i="1"/>
  <c r="E162" i="1"/>
  <c r="D162" i="1"/>
  <c r="F161" i="1"/>
  <c r="F155" i="1"/>
  <c r="E236" i="1" l="1"/>
  <c r="D236" i="1"/>
  <c r="F232" i="1"/>
  <c r="F149" i="1"/>
  <c r="E143" i="1"/>
  <c r="D143" i="1"/>
  <c r="E117" i="1" l="1"/>
  <c r="D117" i="1"/>
  <c r="F114" i="1"/>
  <c r="F58" i="1"/>
  <c r="E62" i="1"/>
  <c r="D62" i="1"/>
  <c r="F10" i="1" l="1"/>
  <c r="E186" i="1"/>
  <c r="D186" i="1"/>
  <c r="F182" i="1" l="1"/>
  <c r="F227" i="1"/>
  <c r="E292" i="1" l="1"/>
  <c r="F291" i="1" l="1"/>
  <c r="F292" i="1"/>
  <c r="E254" i="1"/>
  <c r="D254" i="1"/>
  <c r="E166" i="1"/>
  <c r="D166" i="1"/>
  <c r="E164" i="1"/>
  <c r="D164" i="1"/>
  <c r="E141" i="1"/>
  <c r="D141" i="1"/>
  <c r="E119" i="1"/>
  <c r="D119" i="1"/>
  <c r="E125" i="1"/>
  <c r="D125" i="1"/>
  <c r="E121" i="1"/>
  <c r="D121" i="1"/>
  <c r="E103" i="1"/>
  <c r="D103" i="1"/>
  <c r="E101" i="1"/>
  <c r="D101" i="1"/>
  <c r="E95" i="1"/>
  <c r="D95" i="1"/>
  <c r="E93" i="1"/>
  <c r="D93" i="1"/>
  <c r="E70" i="1"/>
  <c r="D70" i="1"/>
  <c r="E68" i="1"/>
  <c r="D68" i="1"/>
  <c r="E54" i="1"/>
  <c r="D54" i="1"/>
  <c r="F103" i="1" l="1"/>
  <c r="F68" i="1"/>
  <c r="F146" i="1"/>
  <c r="F137" i="1"/>
  <c r="F136" i="1"/>
  <c r="F129" i="1" l="1"/>
  <c r="E99" i="1"/>
  <c r="D99" i="1"/>
  <c r="E289" i="1" l="1"/>
  <c r="D289" i="1"/>
  <c r="F281" i="1"/>
  <c r="F279" i="1"/>
  <c r="F267" i="1"/>
  <c r="F265" i="1"/>
  <c r="E222" i="1"/>
  <c r="D222" i="1"/>
  <c r="D223" i="1" s="1"/>
  <c r="F230" i="1"/>
  <c r="E231" i="1"/>
  <c r="D231" i="1"/>
  <c r="E226" i="1"/>
  <c r="D226" i="1"/>
  <c r="F225" i="1"/>
  <c r="F224" i="1"/>
  <c r="F214" i="1"/>
  <c r="E209" i="1"/>
  <c r="D209" i="1"/>
  <c r="E207" i="1"/>
  <c r="D207" i="1"/>
  <c r="F199" i="1"/>
  <c r="F195" i="1"/>
  <c r="F193" i="1"/>
  <c r="F192" i="1"/>
  <c r="F190" i="1"/>
  <c r="F189" i="1"/>
  <c r="E188" i="1"/>
  <c r="D188" i="1"/>
  <c r="E187" i="1"/>
  <c r="D187" i="1"/>
  <c r="E200" i="1"/>
  <c r="D200" i="1"/>
  <c r="E196" i="1"/>
  <c r="D196" i="1"/>
  <c r="E194" i="1"/>
  <c r="D194" i="1"/>
  <c r="E183" i="1"/>
  <c r="D183" i="1"/>
  <c r="F185" i="1"/>
  <c r="E181" i="1"/>
  <c r="D181" i="1"/>
  <c r="F262" i="1" l="1"/>
  <c r="F221" i="1"/>
  <c r="F266" i="1"/>
  <c r="F273" i="1"/>
  <c r="E223" i="1"/>
  <c r="F270" i="1"/>
  <c r="F289" i="1"/>
  <c r="F229" i="1"/>
  <c r="F196" i="1"/>
  <c r="F188" i="1"/>
  <c r="F231" i="1"/>
  <c r="F226" i="1"/>
  <c r="D191" i="1"/>
  <c r="F282" i="1"/>
  <c r="F222" i="1"/>
  <c r="F220" i="1"/>
  <c r="F194" i="1"/>
  <c r="F187" i="1"/>
  <c r="F186" i="1"/>
  <c r="F215" i="1"/>
  <c r="F200" i="1"/>
  <c r="F175" i="1"/>
  <c r="F183" i="1"/>
  <c r="E191" i="1"/>
  <c r="F160" i="1"/>
  <c r="F140" i="1"/>
  <c r="F138" i="1"/>
  <c r="F135" i="1"/>
  <c r="F132" i="1"/>
  <c r="F131" i="1"/>
  <c r="F130" i="1"/>
  <c r="F128" i="1"/>
  <c r="F108" i="1"/>
  <c r="F99" i="1"/>
  <c r="F98" i="1"/>
  <c r="F94" i="1"/>
  <c r="F89" i="1"/>
  <c r="F87" i="1"/>
  <c r="F81" i="1"/>
  <c r="E88" i="1"/>
  <c r="D88" i="1"/>
  <c r="E82" i="1"/>
  <c r="D82" i="1"/>
  <c r="F223" i="1" l="1"/>
  <c r="F274" i="1"/>
  <c r="F191" i="1"/>
  <c r="F205" i="1"/>
  <c r="F127" i="1"/>
  <c r="F141" i="1"/>
  <c r="F162" i="1"/>
  <c r="E86" i="1"/>
  <c r="F139" i="1"/>
  <c r="F84" i="1"/>
  <c r="F158" i="1"/>
  <c r="F78" i="1"/>
  <c r="F82" i="1"/>
  <c r="F147" i="1"/>
  <c r="F83" i="1"/>
  <c r="F88" i="1"/>
  <c r="F91" i="1"/>
  <c r="D86" i="1"/>
  <c r="F85" i="1"/>
  <c r="F109" i="1"/>
  <c r="F95" i="1"/>
  <c r="F61" i="1"/>
  <c r="F60" i="1"/>
  <c r="F53" i="1"/>
  <c r="F46" i="1"/>
  <c r="F45" i="1"/>
  <c r="F44" i="1"/>
  <c r="E47" i="1"/>
  <c r="D47" i="1"/>
  <c r="F36" i="1"/>
  <c r="E37" i="1"/>
  <c r="D37" i="1"/>
  <c r="F8" i="1"/>
  <c r="E9" i="1"/>
  <c r="D9" i="1"/>
  <c r="E7" i="1"/>
  <c r="D7" i="1"/>
  <c r="E5" i="1"/>
  <c r="D5" i="1"/>
  <c r="F86" i="1" l="1"/>
  <c r="F52" i="1"/>
  <c r="F47" i="1"/>
  <c r="F41" i="1"/>
  <c r="F59" i="1"/>
  <c r="F56" i="1"/>
  <c r="F66" i="1"/>
  <c r="F42" i="1"/>
  <c r="F54" i="1"/>
  <c r="F62" i="1"/>
  <c r="F40" i="1"/>
  <c r="F55" i="1"/>
  <c r="F37" i="1"/>
  <c r="F9" i="1"/>
  <c r="F4" i="1"/>
  <c r="F5" i="1"/>
  <c r="F57" i="1" l="1"/>
  <c r="F43" i="1"/>
  <c r="F260" i="1" l="1"/>
  <c r="F118" i="1"/>
  <c r="F257" i="1" l="1"/>
  <c r="F252" i="1" l="1"/>
  <c r="D123" i="1"/>
  <c r="E123" i="1"/>
  <c r="F12" i="1" l="1"/>
  <c r="F11" i="1"/>
  <c r="F242" i="1" l="1"/>
  <c r="F20" i="1" l="1"/>
  <c r="F15" i="1"/>
  <c r="F27" i="1" l="1"/>
  <c r="F21" i="1"/>
  <c r="F17" i="1"/>
  <c r="F243" i="1" l="1"/>
  <c r="F244" i="1" l="1"/>
  <c r="F233" i="1"/>
  <c r="F124" i="1"/>
  <c r="F122" i="1"/>
  <c r="F120" i="1"/>
  <c r="F115" i="1"/>
  <c r="F110" i="1" l="1"/>
  <c r="F207" i="1"/>
  <c r="F123" i="1"/>
  <c r="F206" i="1"/>
  <c r="F125" i="1"/>
  <c r="F13" i="1"/>
  <c r="F117" i="1"/>
  <c r="F121" i="1"/>
  <c r="F111" i="1"/>
  <c r="F119" i="1" l="1"/>
  <c r="F240" i="1"/>
  <c r="F236" i="1"/>
  <c r="F235" i="1" l="1"/>
  <c r="F74" i="1"/>
  <c r="F154" i="1"/>
  <c r="D150" i="1"/>
  <c r="F150" i="1" s="1"/>
  <c r="F148" i="1" l="1"/>
</calcChain>
</file>

<file path=xl/sharedStrings.xml><?xml version="1.0" encoding="utf-8"?>
<sst xmlns="http://schemas.openxmlformats.org/spreadsheetml/2006/main" count="374" uniqueCount="127">
  <si>
    <t>№ п/п</t>
  </si>
  <si>
    <t>Наименование муниципальной программы, подпрограммы, муниципальный заказчик</t>
  </si>
  <si>
    <t xml:space="preserve">Итого по муниципальной программе, 
в том числе:
</t>
  </si>
  <si>
    <t>Итого по подпрограмме 1</t>
  </si>
  <si>
    <t>Итого по подпрограмме 2</t>
  </si>
  <si>
    <t>Внебюджетные источники</t>
  </si>
  <si>
    <t>Итого по подпрограмме 3</t>
  </si>
  <si>
    <t>Итого по подпрограмме 4</t>
  </si>
  <si>
    <t>Итого по подпрограмме 5</t>
  </si>
  <si>
    <t>Итого по подпрограмме 6</t>
  </si>
  <si>
    <t>Итого по подпрограмме 7</t>
  </si>
  <si>
    <t>Итого по подпрограмме 8</t>
  </si>
  <si>
    <t>Итого по подпрограмме 9</t>
  </si>
  <si>
    <t>Итого по  подпрограмме 5</t>
  </si>
  <si>
    <t>Средства Федерального бюджета</t>
  </si>
  <si>
    <t xml:space="preserve">Итого по подпрограмме 2                                        </t>
  </si>
  <si>
    <r>
      <t xml:space="preserve">Подпрограмма 8                                                                                                          "Обеспечивающая подпрограмма"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Комитет по культуре и туризму </t>
    </r>
  </si>
  <si>
    <r>
      <t xml:space="preserve">"Образование"                                                                                                                 
</t>
    </r>
    <r>
      <rPr>
        <i/>
        <sz val="11"/>
        <rFont val="Times New Roman"/>
        <family val="1"/>
        <charset val="204"/>
      </rPr>
      <t>Комитет по образованию</t>
    </r>
  </si>
  <si>
    <r>
      <t xml:space="preserve">Подпрограмма 1                                                                                                               "Развитие физической культуры и спорта"                                   </t>
    </r>
    <r>
      <rPr>
        <i/>
        <sz val="11"/>
        <rFont val="Times New Roman"/>
        <family val="1"/>
        <charset val="204"/>
      </rPr>
      <t>Комитет по спорту и молодежной политике</t>
    </r>
  </si>
  <si>
    <r>
      <t xml:space="preserve">"Развитие сельского хозяйства"                                                 </t>
    </r>
    <r>
      <rPr>
        <i/>
        <sz val="11"/>
        <rFont val="Times New Roman"/>
        <family val="1"/>
        <charset val="204"/>
      </rPr>
      <t xml:space="preserve">Сектор сельского хозяйства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                               </t>
    </r>
    <r>
      <rPr>
        <sz val="11"/>
        <rFont val="Times New Roman"/>
        <family val="1"/>
        <charset val="204"/>
      </rPr>
      <t xml:space="preserve">   </t>
    </r>
    <r>
      <rPr>
        <i/>
        <sz val="11"/>
        <rFont val="Times New Roman"/>
        <family val="1"/>
        <charset val="204"/>
      </rPr>
      <t xml:space="preserve">  </t>
    </r>
  </si>
  <si>
    <r>
      <rPr>
        <sz val="11"/>
        <rFont val="Times New Roman"/>
        <family val="1"/>
        <charset val="204"/>
      </rPr>
      <t xml:space="preserve"> Подпрограмма 3                                                                                                                                "Комплексное развитие сельских территорий" </t>
    </r>
    <r>
      <rPr>
        <i/>
        <sz val="11"/>
        <rFont val="Times New Roman"/>
        <family val="1"/>
        <charset val="204"/>
      </rPr>
      <t xml:space="preserve">                                    Сектор сельского хозяйства     </t>
    </r>
  </si>
  <si>
    <r>
      <t xml:space="preserve">"Безопасность и обеспечение безопасности жизнедеятельности населения"                                                                                                                            </t>
    </r>
    <r>
      <rPr>
        <b/>
        <i/>
        <sz val="11"/>
        <rFont val="Times New Roman"/>
        <family val="1"/>
        <charset val="204"/>
      </rPr>
      <t xml:space="preserve">  </t>
    </r>
    <r>
      <rPr>
        <i/>
        <sz val="11"/>
        <rFont val="Times New Roman"/>
        <family val="1"/>
        <charset val="204"/>
      </rPr>
      <t xml:space="preserve"> Управление территориальной безопасности и гражданской защиты</t>
    </r>
  </si>
  <si>
    <r>
      <t xml:space="preserve">Подпрограмма 1                                                                               "Профилактика преступлений и иных правонарушений"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>Управление территориальной безопасности и гражданской защиты</t>
    </r>
  </si>
  <si>
    <r>
      <t xml:space="preserve">Подпрограмма 6                                                                                                                                  "Обеспечивающая подпрограмма"                                              </t>
    </r>
    <r>
      <rPr>
        <i/>
        <sz val="11"/>
        <rFont val="Times New Roman"/>
        <family val="1"/>
        <charset val="204"/>
      </rPr>
      <t>Управление территориальной безопасности и гражданской защиты</t>
    </r>
  </si>
  <si>
    <r>
      <t xml:space="preserve">Подпрограмма 2                                                                                                                                                               "Обеспечение жильем молодых семей"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Отдел жилищной политики  </t>
    </r>
    <r>
      <rPr>
        <sz val="11"/>
        <rFont val="Times New Roman"/>
        <family val="1"/>
        <charset val="204"/>
      </rPr>
      <t xml:space="preserve"> </t>
    </r>
  </si>
  <si>
    <r>
      <t xml:space="preserve">Подпрограмма 1                                                                                                                                           "Инвестиции"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 Управление потребительского рынка, инвестиций и развития предпринимательства </t>
    </r>
  </si>
  <si>
    <r>
      <t xml:space="preserve">Подпрограмма 2                                                                                                                                                                 "Развитие конкуренции"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 МКУ «Центр закупок»</t>
    </r>
  </si>
  <si>
    <r>
      <t xml:space="preserve">Подпрограмма 3                                                                                                          "Развитие малого и среднего предпринимательства"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Управление потребительского рынка, инвестиций и развития предпринимательства </t>
    </r>
  </si>
  <si>
    <r>
      <t xml:space="preserve">"Управление имуществом и муниципальными финансами"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Управление муниципальным имуществом                                                                            </t>
    </r>
  </si>
  <si>
    <r>
      <t xml:space="preserve">Подпрограмма 4                                                                                                                                                                         "Управление муниципальными финансами"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Комитет финансов, налоговой политики и казначейства </t>
    </r>
  </si>
  <si>
    <r>
      <t xml:space="preserve">Подпрограмма 4                                                                                                               "Молодежь Подмосковья"                                                                   </t>
    </r>
    <r>
      <rPr>
        <i/>
        <sz val="11"/>
        <rFont val="Times New Roman"/>
        <family val="1"/>
        <charset val="204"/>
      </rPr>
      <t xml:space="preserve">          Комитет по спорту и молодежной политике</t>
    </r>
  </si>
  <si>
    <r>
      <t xml:space="preserve">Подпрограмма 2                                                                                 "Дороги Подмосковья"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МКУ «Раменские автомобильные дороги»</t>
    </r>
  </si>
  <si>
    <r>
      <t xml:space="preserve">Подпрограмма 5                                                                                                                     "Обеспечивающая подпрограмма"                                                                             </t>
    </r>
    <r>
      <rPr>
        <i/>
        <sz val="11"/>
        <rFont val="Times New Roman"/>
        <family val="1"/>
        <charset val="204"/>
      </rPr>
      <t>МКУ «Раменские автомобильные дороги»</t>
    </r>
  </si>
  <si>
    <r>
      <t xml:space="preserve">Подпрограмма 7                                                                                          "Обеспечивающая подпрограмма"                                                            </t>
    </r>
    <r>
      <rPr>
        <i/>
        <sz val="11"/>
        <rFont val="Times New Roman"/>
        <family val="1"/>
        <charset val="204"/>
      </rPr>
      <t xml:space="preserve">Управление капитального строительства </t>
    </r>
  </si>
  <si>
    <t xml:space="preserve">Средства бюджета Московской области </t>
  </si>
  <si>
    <r>
      <t xml:space="preserve">Подпрограмма 1                                                                                                                                                    "Развитие отраслей сельского хозяйства и перерабатывающей промышленности"                               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Сектор сельского хозяйства   </t>
    </r>
  </si>
  <si>
    <t xml:space="preserve">Средства бюджета Московской области  </t>
  </si>
  <si>
    <r>
      <t xml:space="preserve">Подпрограмма 2                                                                                                                                         "Мир и согласие. Новые возможности"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Комитет по спорту и молодежной политике    </t>
    </r>
    <r>
      <rPr>
        <sz val="11"/>
        <rFont val="Times New Roman"/>
        <family val="1"/>
        <charset val="204"/>
      </rPr>
      <t xml:space="preserve">                                                                </t>
    </r>
    <r>
      <rPr>
        <i/>
        <sz val="11"/>
        <rFont val="Times New Roman"/>
        <family val="1"/>
        <charset val="204"/>
      </rPr>
      <t xml:space="preserve">  </t>
    </r>
  </si>
  <si>
    <r>
      <t xml:space="preserve">Подпрограмма 3                                                                                                                                                     "Обеспечение жильем детей-сирот и детей, оставшихся без попечения родителей, лиц из числа детей-сирот и детей, оставшихся без попечения родителей"                                                    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Отдел жилищной политики </t>
    </r>
    <r>
      <rPr>
        <sz val="11"/>
        <rFont val="Times New Roman"/>
        <family val="1"/>
        <charset val="204"/>
      </rPr>
      <t xml:space="preserve">  </t>
    </r>
  </si>
  <si>
    <r>
      <t xml:space="preserve">"Жилище"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Отдел жилищной политики                                                                                                        </t>
    </r>
  </si>
  <si>
    <r>
      <t xml:space="preserve">Подпрограмма 5                                                                                                                                                   "Обеспечивающая подпрограмма"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Управление по бухгалтерскому учету </t>
    </r>
  </si>
  <si>
    <r>
      <rPr>
        <b/>
        <sz val="11"/>
        <rFont val="Times New Roman"/>
        <family val="1"/>
        <charset val="204"/>
      </rPr>
      <t>"Спорт"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Комитет по спорту и молодежной политике </t>
    </r>
  </si>
  <si>
    <r>
      <t xml:space="preserve">"Архитектура и градостроительство"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Управление градостроительной деятельности и рекламы</t>
    </r>
  </si>
  <si>
    <r>
      <t xml:space="preserve">Подпрограмма 1                                                                                                                                                             "Создание условий для жилищного строительства"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  Управление градостроительной деятельности и рекламы</t>
    </r>
  </si>
  <si>
    <r>
      <t xml:space="preserve">Подпрограмма 2                                                                                                                                 "Развитие музейного дела"                                                                                            </t>
    </r>
    <r>
      <rPr>
        <i/>
        <sz val="11"/>
        <rFont val="Times New Roman"/>
        <family val="1"/>
        <charset val="204"/>
      </rPr>
      <t>Комитет по культуре и туризму</t>
    </r>
    <r>
      <rPr>
        <sz val="11"/>
        <rFont val="Times New Roman"/>
        <family val="1"/>
        <charset val="204"/>
      </rPr>
      <t xml:space="preserve"> </t>
    </r>
  </si>
  <si>
    <r>
      <t xml:space="preserve">Подпрограмма 4                                                                                                                                                         "Развитие профессионального искусства, гастрольно-концертной и культурно-досуговой деятельности, кинематографии"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Комитет по культуре и туризму </t>
    </r>
  </si>
  <si>
    <r>
      <t xml:space="preserve">Подпрограмма 5                                                                                                                                             "Укрепление материально-технической базы муниципальных учреждений культуры"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Комитет по культуре и туризму </t>
    </r>
  </si>
  <si>
    <r>
      <t xml:space="preserve">Подпрограмма 6                                                                                                                                                            "Развитие образования в сфере культуры"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Комитет по культуре и туризму </t>
    </r>
  </si>
  <si>
    <r>
      <t xml:space="preserve">Подпрограмма 3                                                                                                                                       "Развитие библиотечного дела"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</t>
    </r>
  </si>
  <si>
    <t xml:space="preserve"> Комитет по культуре и туризму </t>
  </si>
  <si>
    <r>
      <t xml:space="preserve">Подпрограмма 1                                                                                                  "Общее образование"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>Комитет по образованию</t>
    </r>
  </si>
  <si>
    <r>
      <t xml:space="preserve">Подпрограмма 2                                                                                                        "Дополнительное образование, воспитание и психолого-социальное сопровождение детей"    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Комитет по образованию                    </t>
    </r>
  </si>
  <si>
    <r>
      <t xml:space="preserve">Подпрограмма 4                                                                                                                                               "Обеспечивающая подпрограмма"                                                       </t>
    </r>
    <r>
      <rPr>
        <i/>
        <sz val="11"/>
        <rFont val="Times New Roman"/>
        <family val="1"/>
        <charset val="204"/>
      </rPr>
      <t>Комитет по образованию</t>
    </r>
  </si>
  <si>
    <r>
      <t xml:space="preserve">Подпрограмма 2                                                                                                    "Развитие системы отдыха и оздоровления детей"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>Комитет по образованию</t>
    </r>
  </si>
  <si>
    <r>
      <t xml:space="preserve">Подпрограмма 5                                                                                                                           "Обеспечивающая подпрограмма"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>Управление по делам несовершеннолетних и защите их прав</t>
    </r>
  </si>
  <si>
    <r>
      <t xml:space="preserve">Подпрограмма 2                                                                                                                                                    "Вовлечение в оборот земель сельскохозяйственного назначения и развитие мелиорации"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Сектор сельского хозяйства     </t>
    </r>
    <r>
      <rPr>
        <sz val="11"/>
        <rFont val="Times New Roman"/>
        <family val="1"/>
        <charset val="204"/>
      </rPr>
      <t xml:space="preserve">                                                                         </t>
    </r>
  </si>
  <si>
    <r>
      <t xml:space="preserve">Подпрограмма 4                                                                                                                                                             "Обеспечение эпизоотического и ветеринарно-санитарного благополучия и развитие государственной ветеринарной службы"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Сектор сельского хозяйства   </t>
    </r>
    <r>
      <rPr>
        <sz val="11"/>
        <rFont val="Times New Roman"/>
        <family val="1"/>
        <charset val="204"/>
      </rPr>
      <t xml:space="preserve">                                                                </t>
    </r>
    <r>
      <rPr>
        <i/>
        <sz val="11"/>
        <rFont val="Times New Roman"/>
        <family val="1"/>
        <charset val="204"/>
      </rPr>
      <t xml:space="preserve">  </t>
    </r>
  </si>
  <si>
    <r>
      <t xml:space="preserve">Подпрограмма 6                                                                                                                                                 "Обеспечение жильем отдельных категорий граждан за счет средств федерального бюджета"                                                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Отдел жилищной политики </t>
    </r>
    <r>
      <rPr>
        <sz val="11"/>
        <rFont val="Times New Roman"/>
        <family val="1"/>
        <charset val="204"/>
      </rPr>
      <t xml:space="preserve">  </t>
    </r>
  </si>
  <si>
    <r>
      <t xml:space="preserve">Подпрограмма 7                                                                                                                        "Улучшение жилищных условий отдельных категорий многодетных семей"                           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Отдел жилищной политики </t>
    </r>
  </si>
  <si>
    <r>
      <rPr>
        <b/>
        <sz val="11"/>
        <rFont val="Times New Roman"/>
        <family val="1"/>
        <charset val="204"/>
      </rPr>
      <t xml:space="preserve">"Культура и туризм"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Комитет по культуре и туризму                                                                                                                                                 </t>
    </r>
    <r>
      <rPr>
        <sz val="11"/>
        <rFont val="Times New Roman"/>
        <family val="1"/>
        <charset val="204"/>
      </rPr>
      <t xml:space="preserve"> </t>
    </r>
  </si>
  <si>
    <r>
      <t xml:space="preserve">Подпрограмма 1                                                                                                                                                            "Эффективное управление имущественным комплексом"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Управление муниципальным имуществом</t>
    </r>
  </si>
  <si>
    <r>
      <t xml:space="preserve">Подпрограмма 3                                                                                                                                                                                         "Управление муниципальным долгом"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>Комитет финансов, налоговой политики и казначейства</t>
    </r>
  </si>
  <si>
    <r>
      <t xml:space="preserve">Подпрограмма 6                                                                                                                        "Обеспечивающая подпрограмма"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 Комитет по спорту и молодежной политике</t>
    </r>
  </si>
  <si>
    <r>
      <t xml:space="preserve">Подпрограмма 2                                                                                         "Создание условий для обеспечения комфортного проживания жителей, в том числе в многоквартирных домах на территории Московской области"                                                                     </t>
    </r>
    <r>
      <rPr>
        <i/>
        <sz val="11"/>
        <rFont val="Times New Roman"/>
        <family val="1"/>
        <charset val="204"/>
      </rPr>
      <t>Управление содержания территорий</t>
    </r>
  </si>
  <si>
    <r>
      <t xml:space="preserve">Подпрограмма 1                                                                                                                                 "Обеспечение устойчивого сокращения непригодного для проживания жилищного фонда"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Отдел жилищной политики </t>
    </r>
    <r>
      <rPr>
        <sz val="11"/>
        <rFont val="Times New Roman"/>
        <family val="1"/>
        <charset val="204"/>
      </rPr>
      <t xml:space="preserve"> </t>
    </r>
  </si>
  <si>
    <r>
      <t xml:space="preserve">Подпрограмма 2                                                                                                                                  "Обеспечение мероприятий по переселению граждан из аварийного жилищного фонда в Московской области"                                                                   </t>
    </r>
    <r>
      <rPr>
        <i/>
        <sz val="11"/>
        <rFont val="Times New Roman"/>
        <family val="1"/>
        <charset val="204"/>
      </rPr>
      <t xml:space="preserve">Отдел жилищной политики  </t>
    </r>
    <r>
      <rPr>
        <sz val="11"/>
        <rFont val="Times New Roman"/>
        <family val="1"/>
        <charset val="204"/>
      </rPr>
      <t xml:space="preserve"> </t>
    </r>
  </si>
  <si>
    <r>
      <t xml:space="preserve">Подпрограмма 3                                                                                             "Обеспечивающая подпрограмма"                                                         </t>
    </r>
    <r>
      <rPr>
        <i/>
        <sz val="11"/>
        <rFont val="Times New Roman"/>
        <family val="1"/>
        <charset val="204"/>
      </rPr>
      <t>Комитет по спорту и молодежной политике</t>
    </r>
  </si>
  <si>
    <t>Источник                                                                                                  финансирования</t>
  </si>
  <si>
    <r>
      <t xml:space="preserve">"Экология и окружающая среда"                                                                                                                                       </t>
    </r>
    <r>
      <rPr>
        <sz val="11"/>
        <rFont val="Times New Roman"/>
        <family val="1"/>
        <charset val="204"/>
      </rPr>
      <t xml:space="preserve">  </t>
    </r>
    <r>
      <rPr>
        <i/>
        <sz val="11"/>
        <rFont val="Times New Roman"/>
        <family val="1"/>
        <charset val="204"/>
      </rPr>
      <t xml:space="preserve">   Управление содержания территорий</t>
    </r>
  </si>
  <si>
    <r>
      <t xml:space="preserve">Подпрограмма 1                                                                                                                                             "Охрана окружающей среды"                                                                    </t>
    </r>
    <r>
      <rPr>
        <i/>
        <sz val="11"/>
        <rFont val="Times New Roman"/>
        <family val="1"/>
        <charset val="204"/>
      </rPr>
      <t>Управление содержания территорий</t>
    </r>
  </si>
  <si>
    <r>
      <t xml:space="preserve">Подпрограмма 2                                                                                                                                                 "Развитие водохозяйственного комплекса"                                  </t>
    </r>
    <r>
      <rPr>
        <i/>
        <sz val="11"/>
        <rFont val="Times New Roman"/>
        <family val="1"/>
        <charset val="204"/>
      </rPr>
      <t xml:space="preserve">Управление содержания территорий </t>
    </r>
  </si>
  <si>
    <r>
      <t xml:space="preserve">Подпрограмма 4                                                                                                                                "Развитие лесного хозяйства"                                                                     </t>
    </r>
    <r>
      <rPr>
        <i/>
        <sz val="11"/>
        <rFont val="Times New Roman"/>
        <family val="1"/>
        <charset val="204"/>
      </rPr>
      <t>Управление содержания территорий</t>
    </r>
  </si>
  <si>
    <r>
      <t xml:space="preserve">Подпрограмма 5                                                                                                                                                                                                   "Ликвидация накопленного вреда окружающей среде"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>Управление содержания территорий</t>
    </r>
  </si>
  <si>
    <r>
      <t xml:space="preserve">Подпрограмма 7                                                                                                                        "Развитие туризма"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>Комитет по культуре и туризму</t>
    </r>
  </si>
  <si>
    <r>
      <t xml:space="preserve">Подпрограмма 3                                                                                                 "Эффективное местное самоуправление"         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>Комитет финансов, налоговой политики и казначейства</t>
    </r>
  </si>
  <si>
    <r>
      <t xml:space="preserve">"Переселение граждан из аварийного жилищного фонда"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      </t>
    </r>
    <r>
      <rPr>
        <b/>
        <sz val="11"/>
        <rFont val="Times New Roman"/>
        <family val="1"/>
        <charset val="204"/>
      </rPr>
      <t xml:space="preserve">                  </t>
    </r>
    <r>
      <rPr>
        <i/>
        <sz val="11"/>
        <rFont val="Times New Roman"/>
        <family val="1"/>
        <charset val="204"/>
      </rPr>
      <t xml:space="preserve">Отдел жилищной политики </t>
    </r>
  </si>
  <si>
    <r>
      <rPr>
        <b/>
        <sz val="11"/>
        <rFont val="Times New Roman"/>
        <family val="1"/>
        <charset val="204"/>
      </rPr>
      <t xml:space="preserve">"Развитие институтов гражданского общества, повышение эффективности местного самоуправления и реализации молодежной политики"  </t>
    </r>
    <r>
      <rPr>
        <sz val="11"/>
        <rFont val="Times New Roman"/>
        <family val="1"/>
        <charset val="204"/>
      </rPr>
      <t xml:space="preserve">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Комитет по спорту и молодежной политике       </t>
    </r>
  </si>
  <si>
    <r>
      <t xml:space="preserve">Подпрограмма 2                                                                                                               "Подготовка спортивного  резерва"                                                                   </t>
    </r>
    <r>
      <rPr>
        <i/>
        <sz val="11"/>
        <rFont val="Times New Roman"/>
        <family val="1"/>
        <charset val="204"/>
      </rPr>
      <t>Комитет по спорту и молодежной политике</t>
    </r>
  </si>
  <si>
    <r>
      <t xml:space="preserve">Подпрограмма 4                                                                                                                           "Содействие занятости населения, развитие трудовых ресурсов и охраны труда"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Управление кадрового и документационного обеспечения</t>
    </r>
  </si>
  <si>
    <r>
      <t xml:space="preserve">"Развитие и функционирование дорожно-транспортного комплекса"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Сектор транспорта и дорожного хозяйства                  </t>
    </r>
  </si>
  <si>
    <r>
      <t xml:space="preserve">Подпрограмма 1                                                                                                           "Пассажирский транспорт общего пользования"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Сектор транспорта и дорожного хозяйства           </t>
    </r>
    <r>
      <rPr>
        <sz val="11"/>
        <rFont val="Times New Roman"/>
        <family val="1"/>
        <charset val="204"/>
      </rPr>
      <t xml:space="preserve">                                                         </t>
    </r>
  </si>
  <si>
    <r>
      <t xml:space="preserve">"Цифровое муниципальное образование"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Управление муниципальных услуг, связи и развития информационно-коммуникационных технологий                                                                                    </t>
    </r>
  </si>
  <si>
    <r>
      <t xml:space="preserve">"Предпринимательство"         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Управление потребительского рынка, инвестиций и развития предпринимательства        </t>
    </r>
  </si>
  <si>
    <r>
      <t xml:space="preserve">Подпрограмма 2                                                                                                                                                                        "Обеспечение мероприятий по защите населения и территорий от чрезвычайных ситуаций"                                                                                 </t>
    </r>
    <r>
      <rPr>
        <i/>
        <sz val="11"/>
        <rFont val="Times New Roman"/>
        <family val="1"/>
        <charset val="204"/>
      </rPr>
      <t>Управление территориальной безопасности и гражданской защиты</t>
    </r>
  </si>
  <si>
    <r>
      <t xml:space="preserve">Подпрограмма 4                                                                                              "Развитие архивного дела"                                                       </t>
    </r>
    <r>
      <rPr>
        <i/>
        <sz val="11"/>
        <rFont val="Times New Roman"/>
        <family val="1"/>
        <charset val="204"/>
      </rPr>
      <t xml:space="preserve">   Архивное управление (С 2024 года действие подпрограммы «Развитие архивного дела» прекращается )</t>
    </r>
  </si>
  <si>
    <r>
      <t xml:space="preserve">Подпрограмма 2                                                                                                          "Строительство (реконструкция), капитальный ремонт объектов культуры"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>Управление капитального строительства</t>
    </r>
    <r>
      <rPr>
        <sz val="11"/>
        <rFont val="Times New Roman"/>
        <family val="1"/>
        <charset val="204"/>
      </rPr>
      <t xml:space="preserve"> </t>
    </r>
  </si>
  <si>
    <r>
      <t xml:space="preserve">Подпрограмма 5                                                                                                                            "Строительство (реконструкция), капитальный ремонт объектов физической культуры и спорта"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  Управление капитального строительства </t>
    </r>
  </si>
  <si>
    <r>
      <t xml:space="preserve">"Строительство и капитальный ремонт объектов социальной инфраструктуры"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   Управление капитального строительства </t>
    </r>
  </si>
  <si>
    <r>
      <t xml:space="preserve">Подпрограмма 9                                                                                              "Развитие архивного дела"                                                          </t>
    </r>
    <r>
      <rPr>
        <i/>
        <sz val="11"/>
        <rFont val="Times New Roman"/>
        <family val="1"/>
        <charset val="204"/>
      </rPr>
      <t>Архивное управление (С 2024 года действие подпрограммы «Развитие архивного дела» прекращается )</t>
    </r>
    <r>
      <rPr>
        <sz val="11"/>
        <rFont val="Times New Roman"/>
        <family val="1"/>
        <charset val="204"/>
      </rPr>
      <t xml:space="preserve">                                                            </t>
    </r>
    <r>
      <rPr>
        <i/>
        <sz val="11"/>
        <rFont val="Times New Roman"/>
        <family val="1"/>
        <charset val="204"/>
      </rPr>
      <t xml:space="preserve">      </t>
    </r>
  </si>
  <si>
    <r>
      <t xml:space="preserve">Подпрограмма: 4                                                                                                                                                                  "Обеспечение мероприятий по переселению граждан из аварийного жилищного фонда в Московской области, признанного таковым после 1 января 2017 года"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Отдел жилищной политики                                                               </t>
    </r>
  </si>
  <si>
    <r>
      <t xml:space="preserve">Подпрограмма 1                                                                                                                                
"Социальная поддержка граждан"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 Управление по бухгалтерскому учету </t>
    </r>
  </si>
  <si>
    <t>Объем финансирования                             (план),                                   тыс.руб.</t>
  </si>
  <si>
    <t>Объем финансирования                                                                            (факт),                                                                                                  тыс.руб.</t>
  </si>
  <si>
    <t>Выполнено за отчетный период,                                                                                                                      (%)</t>
  </si>
  <si>
    <r>
      <t xml:space="preserve">"Здравоохранение"                                                                                                </t>
    </r>
    <r>
      <rPr>
        <sz val="11"/>
        <rFont val="Times New Roman"/>
        <family val="1"/>
        <charset val="204"/>
      </rPr>
      <t xml:space="preserve"> Управление</t>
    </r>
    <r>
      <rPr>
        <i/>
        <sz val="11"/>
        <rFont val="Times New Roman"/>
        <family val="1"/>
        <charset val="204"/>
      </rPr>
      <t xml:space="preserve"> мер социальной поддержки</t>
    </r>
  </si>
  <si>
    <r>
      <t xml:space="preserve">Подпрограмма 1                                                                                                                   "Профилактика заболеваний и формирование здорового образа жизни. Развитие первичной медико-санитарной помощи"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Управление мер социальной поддержки</t>
    </r>
  </si>
  <si>
    <r>
      <t xml:space="preserve">Подпрограмма 5
"Финансовое обеспечение системы организации медицинской помощи"                                  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Управление мер социальной поддержки</t>
    </r>
  </si>
  <si>
    <r>
      <t xml:space="preserve">"Социальная защита населения"                                                                                                                              
</t>
    </r>
    <r>
      <rPr>
        <i/>
        <sz val="11"/>
        <rFont val="Times New Roman"/>
        <family val="1"/>
        <charset val="204"/>
      </rPr>
      <t xml:space="preserve"> Управление мер социальной поддержки          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                         </t>
    </r>
  </si>
  <si>
    <r>
      <t xml:space="preserve">Подпрограмма 6                                                                                                                                            "Развитие и поддержка социально ориентированных некоммерческих организаций"                                                                                </t>
    </r>
    <r>
      <rPr>
        <i/>
        <sz val="11"/>
        <rFont val="Times New Roman"/>
        <family val="1"/>
        <charset val="204"/>
      </rPr>
      <t>Управление мер социальной поддержки</t>
    </r>
  </si>
  <si>
    <r>
      <t xml:space="preserve">Подпрограмма 7                                                                                                                                                                                             "Обеспечение доступности для инвалидов и маломобильных групп населения объектов инфраструктуры и услуг"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Управление мер социальной поддержки</t>
    </r>
  </si>
  <si>
    <t>0</t>
  </si>
  <si>
    <t>Средства бюджета Раменского городского округа</t>
  </si>
  <si>
    <t>Средства Раменского городского округа</t>
  </si>
  <si>
    <r>
      <t xml:space="preserve">"Формирование современной комфортной городской среды"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Сектор по благоустройству</t>
    </r>
  </si>
  <si>
    <r>
      <t xml:space="preserve">Подпрограмма 2                                                                                "Развитие информационной и технологической инфраструктуры экосистемы цифровой экономики муниципального образования Московской области"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Управление муниципальных услуг, связи и развития информационно-коммуникационных технологий       </t>
    </r>
    <r>
      <rPr>
        <sz val="11"/>
        <rFont val="Times New Roman"/>
        <family val="1"/>
        <charset val="204"/>
      </rPr>
      <t xml:space="preserve">                                                              </t>
    </r>
  </si>
  <si>
    <r>
      <t xml:space="preserve">Подпрограмма 1                                                                              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МАУ «МФЦ Раменского городского округа» </t>
    </r>
  </si>
  <si>
    <r>
      <t xml:space="preserve">Подпрограмма 3                                                                                     "Обеспечивающая подпрограмма"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МАУ «МФЦ Раменского городского округа» </t>
    </r>
  </si>
  <si>
    <r>
      <t xml:space="preserve">Подпрограмма 2                                                                                       "Реализация политики пространственного развития городского округа"                                                                                                                  
</t>
    </r>
    <r>
      <rPr>
        <i/>
        <sz val="11"/>
        <rFont val="Times New Roman"/>
        <family val="1"/>
        <charset val="204"/>
      </rPr>
      <t>Управление градостроительной деятельности и рекламы</t>
    </r>
  </si>
  <si>
    <r>
      <t xml:space="preserve">Подпрограмма 1                                                                               "Комфортная городская среда"                                                                 </t>
    </r>
    <r>
      <rPr>
        <i/>
        <sz val="11"/>
        <rFont val="Times New Roman"/>
        <family val="1"/>
        <charset val="204"/>
      </rPr>
      <t>Сектор по благоустройству</t>
    </r>
  </si>
  <si>
    <r>
      <t xml:space="preserve">Подпрограмма 3                                                                                                 "Строительство (реконструкция), капитальный ремонт объектов образования"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Управление капитального строительства </t>
    </r>
  </si>
  <si>
    <r>
      <t xml:space="preserve">Подпрограмма 3                                                                                                                                         "Обеспечение мероприятий гражданской обороны на территории муниципального образования Московской области"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>Управление территориальной безопасности и гражданской защиты</t>
    </r>
  </si>
  <si>
    <r>
      <t xml:space="preserve">Подпрограмма 5                                                                                                                                                                             "Обеспечение безопасности населения на водных объектах, расположенных на территории муниципального образования Московской области"                  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>Управление территориальной безопасности и гражданской защиты</t>
    </r>
  </si>
  <si>
    <r>
      <t xml:space="preserve">Подпрограмма 4                                                                                 "Обеспечение пожарной безопасности на территории муниципального образования Московской области"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Управление территориальной безопасности и гражданской защиты</t>
    </r>
  </si>
  <si>
    <r>
      <t xml:space="preserve">Подпрограмма 5                                                                                                 "Развитие добровольчества (волонтерства) в городском округе Московской области"         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>Комитет по спорту и молодежной политике</t>
    </r>
  </si>
  <si>
    <r>
      <t xml:space="preserve">Подпрограмма 1                                                                                                     "Чистая вода"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МКУ "УЖКХ И СМИ Раменского городского округа"</t>
    </r>
  </si>
  <si>
    <r>
      <t xml:space="preserve">Подпрограмма 2                                                                                                                    "Системы водоотведения"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  МКУ "УЖКХ И СМИ Раменского городского округа"</t>
    </r>
  </si>
  <si>
    <r>
      <t xml:space="preserve">Подпрограмма 3                                                                                                                                      "Объекты теплоснабжения, инженерные коммуникации"       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 МКУ "УЖКХ И СМИ Раменского городского округа"</t>
    </r>
  </si>
  <si>
    <r>
      <t xml:space="preserve">Подпрограмма 4                                                                                                                         "Обращение с отходами"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 МКУ "УЖКХ И СМИ Раменского городского округа"      </t>
    </r>
  </si>
  <si>
    <r>
      <t xml:space="preserve">Подпрограмма 5                                                                                                                                         "Энергосбережение и повышение энергетической эффективности"                                                                                   </t>
    </r>
    <r>
      <rPr>
        <i/>
        <sz val="11"/>
        <rFont val="Times New Roman"/>
        <family val="1"/>
        <charset val="204"/>
      </rPr>
      <t>МКУ "УЖКХ И СМИ Раменского городского округа"</t>
    </r>
  </si>
  <si>
    <r>
      <t xml:space="preserve">Подпрограмма 6                                                                                                              "Развитие газификации, топливозаправочного комплекса и электроэнергетики"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МКУ "УЖКХ И СМИ Раменского городского округа"</t>
    </r>
  </si>
  <si>
    <r>
      <t xml:space="preserve">Подпрограмма 7                                                                                                  "Обеспечивающая подпрограмма"                                                              </t>
    </r>
    <r>
      <rPr>
        <i/>
        <sz val="11"/>
        <rFont val="Times New Roman"/>
        <family val="1"/>
        <charset val="204"/>
      </rPr>
      <t xml:space="preserve">    МКУ "УЖКХ И СМИ Раменского городского округа"</t>
    </r>
  </si>
  <si>
    <r>
      <t xml:space="preserve">Подпрограмма 8                                                                                               "Реализация полномочий в сфере жилищно-коммунального хозяйства"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         МКУ "УЖКХ И СМИ Раменского городского округа"</t>
    </r>
  </si>
  <si>
    <t>СВОДНЫЙ ГОДОВОЙ ОТЧЕТ О ХОДЕ РЕАЛИЗАЦИИ МУНИЦИПАЛЬНЫХ ПРОГРАММ                                                                                                                                                                                        РАМЕНСКОГО ГОРОДСКОГО ОКРУГА МОСКОВСКОЙ ОБЛАСТИ
за  2024 год</t>
  </si>
  <si>
    <r>
      <t xml:space="preserve">"Развитие инженерной инфраструктуры, энергоэффективности и отрасли обращения с отходами"                                  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МКУ "УЖКХ И СМИ Раменского городского округа"               </t>
    </r>
    <r>
      <rPr>
        <sz val="11"/>
        <rFont val="Times New Roman"/>
        <family val="1"/>
        <charset val="204"/>
      </rPr>
      <t xml:space="preserve">              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</t>
    </r>
  </si>
  <si>
    <r>
      <t xml:space="preserve">Подпрограмма 4                                                                                                                                                                               "Развитие потребительского рынка и услуг на территории муниципального образования Московской области"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Управление потребительского рынка, инвестиций и развития предпринимательства </t>
    </r>
  </si>
  <si>
    <r>
      <t xml:space="preserve">Подпрограмма 1                                                                                  "Разработка Генерального плана развития городского округа"           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Управление градостроительной деятельности и рекламы </t>
    </r>
  </si>
  <si>
    <r>
      <t xml:space="preserve">Подпрограмма 1                                                                                                                                        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                                                                                               </t>
    </r>
    <r>
      <rPr>
        <i/>
        <sz val="11"/>
        <rFont val="Times New Roman"/>
        <family val="1"/>
        <charset val="204"/>
      </rPr>
      <t xml:space="preserve">  МАУ "Раменский медиацентр"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</si>
</sst>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"/>
    <numFmt numFmtId="165" formatCode="#,##0.0000"/>
    <numFmt numFmtId="166" formatCode="#,##0.00000"/>
    <numFmt numFmtId="167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1"/>
      <color rgb="FF2E2E2E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7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4" fontId="5" fillId="2" borderId="2" xfId="0" applyNumberFormat="1" applyFont="1" applyFill="1" applyBorder="1" applyAlignment="1">
      <alignment horizontal="center" vertical="top"/>
    </xf>
    <xf numFmtId="10" fontId="5" fillId="2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top" wrapText="1"/>
    </xf>
    <xf numFmtId="2" fontId="5" fillId="0" borderId="1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top"/>
    </xf>
    <xf numFmtId="10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/>
    </xf>
    <xf numFmtId="10" fontId="5" fillId="2" borderId="1" xfId="0" applyNumberFormat="1" applyFont="1" applyFill="1" applyBorder="1" applyAlignment="1">
      <alignment horizontal="center" vertical="top"/>
    </xf>
    <xf numFmtId="10" fontId="5" fillId="2" borderId="1" xfId="0" applyNumberFormat="1" applyFont="1" applyFill="1" applyBorder="1" applyAlignment="1">
      <alignment horizontal="center" vertical="top"/>
    </xf>
    <xf numFmtId="10" fontId="5" fillId="0" borderId="2" xfId="1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top"/>
    </xf>
    <xf numFmtId="10" fontId="5" fillId="2" borderId="1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8" fillId="0" borderId="6" xfId="0" applyFont="1" applyBorder="1"/>
    <xf numFmtId="4" fontId="5" fillId="2" borderId="1" xfId="0" applyNumberFormat="1" applyFont="1" applyFill="1" applyBorder="1" applyAlignment="1">
      <alignment horizontal="center" vertical="top"/>
    </xf>
    <xf numFmtId="10" fontId="5" fillId="2" borderId="1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10" fontId="5" fillId="2" borderId="4" xfId="0" applyNumberFormat="1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vertical="top" wrapText="1"/>
    </xf>
    <xf numFmtId="10" fontId="5" fillId="2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top"/>
    </xf>
    <xf numFmtId="0" fontId="7" fillId="2" borderId="8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2" borderId="2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vertical="top" wrapText="1"/>
    </xf>
    <xf numFmtId="49" fontId="0" fillId="0" borderId="0" xfId="0" applyNumberFormat="1" applyAlignment="1">
      <alignment vertical="top"/>
    </xf>
    <xf numFmtId="4" fontId="5" fillId="2" borderId="1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top"/>
    </xf>
    <xf numFmtId="10" fontId="5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vertical="top" wrapText="1"/>
    </xf>
    <xf numFmtId="4" fontId="5" fillId="2" borderId="2" xfId="0" applyNumberFormat="1" applyFont="1" applyFill="1" applyBorder="1" applyAlignment="1">
      <alignment horizontal="center" vertical="top"/>
    </xf>
    <xf numFmtId="10" fontId="5" fillId="2" borderId="2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/>
    </xf>
    <xf numFmtId="165" fontId="5" fillId="2" borderId="1" xfId="0" applyNumberFormat="1" applyFont="1" applyFill="1" applyBorder="1" applyAlignment="1">
      <alignment horizontal="center" vertical="top"/>
    </xf>
    <xf numFmtId="166" fontId="5" fillId="2" borderId="1" xfId="0" applyNumberFormat="1" applyFont="1" applyFill="1" applyBorder="1" applyAlignment="1">
      <alignment horizontal="center" vertical="top"/>
    </xf>
    <xf numFmtId="166" fontId="5" fillId="2" borderId="2" xfId="0" applyNumberFormat="1" applyFont="1" applyFill="1" applyBorder="1" applyAlignment="1">
      <alignment horizontal="center" vertical="top"/>
    </xf>
    <xf numFmtId="166" fontId="5" fillId="0" borderId="2" xfId="0" applyNumberFormat="1" applyFont="1" applyFill="1" applyBorder="1" applyAlignment="1">
      <alignment horizontal="center" vertical="top"/>
    </xf>
    <xf numFmtId="10" fontId="5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0" fontId="5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vertical="top"/>
    </xf>
    <xf numFmtId="0" fontId="5" fillId="0" borderId="3" xfId="0" applyFont="1" applyFill="1" applyBorder="1" applyAlignment="1">
      <alignment vertical="top"/>
    </xf>
    <xf numFmtId="10" fontId="5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top"/>
    </xf>
    <xf numFmtId="10" fontId="5" fillId="2" borderId="1" xfId="0" applyNumberFormat="1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top"/>
    </xf>
    <xf numFmtId="10" fontId="5" fillId="2" borderId="1" xfId="0" applyNumberFormat="1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left"/>
    </xf>
    <xf numFmtId="10" fontId="5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top" wrapText="1"/>
    </xf>
    <xf numFmtId="10" fontId="5" fillId="2" borderId="2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166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4" fontId="5" fillId="2" borderId="2" xfId="0" applyNumberFormat="1" applyFont="1" applyFill="1" applyBorder="1" applyAlignment="1">
      <alignment horizontal="center" vertical="top"/>
    </xf>
    <xf numFmtId="10" fontId="5" fillId="2" borderId="2" xfId="0" applyNumberFormat="1" applyFont="1" applyFill="1" applyBorder="1" applyAlignment="1">
      <alignment horizontal="center" vertical="top"/>
    </xf>
    <xf numFmtId="10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/>
    </xf>
    <xf numFmtId="0" fontId="5" fillId="2" borderId="1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top"/>
    </xf>
    <xf numFmtId="10" fontId="5" fillId="2" borderId="1" xfId="0" applyNumberFormat="1" applyFont="1" applyFill="1" applyBorder="1" applyAlignment="1">
      <alignment horizontal="center" vertical="top"/>
    </xf>
    <xf numFmtId="10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/>
    </xf>
    <xf numFmtId="0" fontId="6" fillId="0" borderId="4" xfId="0" applyFont="1" applyFill="1" applyBorder="1" applyAlignment="1">
      <alignment vertical="top"/>
    </xf>
    <xf numFmtId="4" fontId="5" fillId="2" borderId="2" xfId="0" applyNumberFormat="1" applyFont="1" applyFill="1" applyBorder="1" applyAlignment="1">
      <alignment horizontal="center" vertical="top"/>
    </xf>
    <xf numFmtId="10" fontId="5" fillId="2" borderId="2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10" fontId="5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10" fontId="5" fillId="2" borderId="1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4" fontId="5" fillId="2" borderId="2" xfId="0" applyNumberFormat="1" applyFont="1" applyFill="1" applyBorder="1" applyAlignment="1">
      <alignment horizontal="center" vertical="top"/>
    </xf>
    <xf numFmtId="10" fontId="5" fillId="2" borderId="2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10" fontId="5" fillId="2" borderId="1" xfId="0" applyNumberFormat="1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center" vertical="top"/>
    </xf>
    <xf numFmtId="43" fontId="5" fillId="2" borderId="2" xfId="2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4" fontId="5" fillId="2" borderId="2" xfId="0" applyNumberFormat="1" applyFont="1" applyFill="1" applyBorder="1" applyAlignment="1">
      <alignment horizontal="center" vertical="top"/>
    </xf>
    <xf numFmtId="10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166" fontId="5" fillId="2" borderId="2" xfId="0" applyNumberFormat="1" applyFont="1" applyFill="1" applyBorder="1" applyAlignment="1">
      <alignment horizontal="center" vertical="top"/>
    </xf>
    <xf numFmtId="4" fontId="10" fillId="0" borderId="0" xfId="0" applyNumberFormat="1" applyFont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2" borderId="2" xfId="0" applyNumberFormat="1" applyFont="1" applyFill="1" applyBorder="1" applyAlignment="1">
      <alignment horizontal="center" vertical="top"/>
    </xf>
    <xf numFmtId="10" fontId="5" fillId="2" borderId="2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10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vertical="top"/>
    </xf>
    <xf numFmtId="49" fontId="5" fillId="2" borderId="2" xfId="0" applyNumberFormat="1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vertical="top"/>
    </xf>
    <xf numFmtId="0" fontId="6" fillId="0" borderId="2" xfId="0" applyFont="1" applyFill="1" applyBorder="1" applyAlignment="1">
      <alignment vertical="top"/>
    </xf>
    <xf numFmtId="4" fontId="5" fillId="2" borderId="1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vertical="top" wrapText="1"/>
    </xf>
    <xf numFmtId="10" fontId="5" fillId="2" borderId="1" xfId="0" applyNumberFormat="1" applyFont="1" applyFill="1" applyBorder="1" applyAlignment="1">
      <alignment horizontal="center" vertical="top"/>
    </xf>
    <xf numFmtId="167" fontId="5" fillId="2" borderId="2" xfId="2" applyNumberFormat="1" applyFont="1" applyFill="1" applyBorder="1" applyAlignment="1">
      <alignment horizontal="center" vertical="top"/>
    </xf>
    <xf numFmtId="167" fontId="5" fillId="2" borderId="1" xfId="2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/>
    </xf>
    <xf numFmtId="4" fontId="5" fillId="2" borderId="2" xfId="0" applyNumberFormat="1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top"/>
    </xf>
    <xf numFmtId="2" fontId="5" fillId="2" borderId="1" xfId="2" applyNumberFormat="1" applyFont="1" applyFill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center" vertical="top"/>
    </xf>
    <xf numFmtId="4" fontId="5" fillId="2" borderId="2" xfId="0" applyNumberFormat="1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top"/>
    </xf>
    <xf numFmtId="10" fontId="5" fillId="2" borderId="1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vertical="top"/>
    </xf>
    <xf numFmtId="0" fontId="6" fillId="0" borderId="3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vertical="top"/>
    </xf>
    <xf numFmtId="10" fontId="5" fillId="2" borderId="2" xfId="0" applyNumberFormat="1" applyFont="1" applyFill="1" applyBorder="1" applyAlignment="1">
      <alignment horizontal="center" vertical="top"/>
    </xf>
    <xf numFmtId="10" fontId="5" fillId="2" borderId="4" xfId="0" applyNumberFormat="1" applyFont="1" applyFill="1" applyBorder="1" applyAlignment="1">
      <alignment horizontal="center" vertical="top"/>
    </xf>
    <xf numFmtId="10" fontId="5" fillId="2" borderId="3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4" fontId="5" fillId="2" borderId="2" xfId="0" applyNumberFormat="1" applyFont="1" applyFill="1" applyBorder="1" applyAlignment="1">
      <alignment horizontal="center" vertical="top"/>
    </xf>
    <xf numFmtId="4" fontId="5" fillId="2" borderId="3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5" fontId="5" fillId="2" borderId="2" xfId="0" applyNumberFormat="1" applyFont="1" applyFill="1" applyBorder="1" applyAlignment="1">
      <alignment horizontal="center" vertical="top"/>
    </xf>
    <xf numFmtId="165" fontId="5" fillId="2" borderId="3" xfId="0" applyNumberFormat="1" applyFont="1" applyFill="1" applyBorder="1" applyAlignment="1">
      <alignment horizontal="center" vertical="top"/>
    </xf>
    <xf numFmtId="10" fontId="5" fillId="2" borderId="1" xfId="0" applyNumberFormat="1" applyFont="1" applyFill="1" applyBorder="1" applyAlignment="1">
      <alignment horizontal="center" vertical="top"/>
    </xf>
    <xf numFmtId="10" fontId="5" fillId="2" borderId="2" xfId="0" applyNumberFormat="1" applyFont="1" applyFill="1" applyBorder="1" applyAlignment="1">
      <alignment horizontal="center" vertical="top" wrapText="1"/>
    </xf>
    <xf numFmtId="10" fontId="5" fillId="2" borderId="3" xfId="0" applyNumberFormat="1" applyFont="1" applyFill="1" applyBorder="1" applyAlignment="1">
      <alignment horizontal="center" vertical="top" wrapText="1"/>
    </xf>
    <xf numFmtId="4" fontId="5" fillId="2" borderId="4" xfId="0" applyNumberFormat="1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3" xfId="0" applyNumberFormat="1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6" fillId="2" borderId="7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left" vertical="top" wrapText="1"/>
    </xf>
    <xf numFmtId="166" fontId="5" fillId="2" borderId="2" xfId="0" applyNumberFormat="1" applyFont="1" applyFill="1" applyBorder="1" applyAlignment="1">
      <alignment horizontal="center" vertical="top"/>
    </xf>
    <xf numFmtId="166" fontId="5" fillId="2" borderId="3" xfId="0" applyNumberFormat="1" applyFont="1" applyFill="1" applyBorder="1" applyAlignment="1">
      <alignment horizontal="center" vertical="top"/>
    </xf>
    <xf numFmtId="166" fontId="5" fillId="2" borderId="4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vertical="top"/>
    </xf>
    <xf numFmtId="0" fontId="6" fillId="0" borderId="2" xfId="0" applyFont="1" applyFill="1" applyBorder="1" applyAlignment="1">
      <alignment vertical="top"/>
    </xf>
    <xf numFmtId="2" fontId="5" fillId="2" borderId="1" xfId="2" applyNumberFormat="1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4"/>
  <sheetViews>
    <sheetView tabSelected="1" zoomScale="120" zoomScaleNormal="120" zoomScaleSheetLayoutView="130" zoomScalePageLayoutView="120" workbookViewId="0">
      <selection activeCell="C203" sqref="C203:C204"/>
    </sheetView>
  </sheetViews>
  <sheetFormatPr defaultRowHeight="15" x14ac:dyDescent="0.25"/>
  <cols>
    <col min="1" max="1" width="6.7109375" customWidth="1"/>
    <col min="2" max="2" width="57.7109375" customWidth="1"/>
    <col min="3" max="3" width="31" customWidth="1"/>
    <col min="4" max="4" width="19.140625" customWidth="1"/>
    <col min="5" max="5" width="21.7109375" customWidth="1"/>
    <col min="6" max="6" width="20" customWidth="1"/>
    <col min="7" max="7" width="14.140625" customWidth="1"/>
  </cols>
  <sheetData>
    <row r="1" spans="1:7" ht="53.25" customHeight="1" x14ac:dyDescent="0.25">
      <c r="A1" s="235" t="s">
        <v>122</v>
      </c>
      <c r="B1" s="235"/>
      <c r="C1" s="235"/>
      <c r="D1" s="235"/>
      <c r="E1" s="235"/>
      <c r="F1" s="235"/>
    </row>
    <row r="2" spans="1:7" ht="63" x14ac:dyDescent="0.25">
      <c r="A2" s="1" t="s">
        <v>0</v>
      </c>
      <c r="B2" s="1" t="s">
        <v>1</v>
      </c>
      <c r="C2" s="1" t="s">
        <v>67</v>
      </c>
      <c r="D2" s="1" t="s">
        <v>91</v>
      </c>
      <c r="E2" s="1" t="s">
        <v>92</v>
      </c>
      <c r="F2" s="1" t="s">
        <v>93</v>
      </c>
    </row>
    <row r="3" spans="1:7" ht="15.75" x14ac:dyDescent="0.25">
      <c r="A3" s="2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</row>
    <row r="4" spans="1:7" ht="33.75" customHeight="1" x14ac:dyDescent="0.25">
      <c r="A4" s="236">
        <v>1</v>
      </c>
      <c r="B4" s="67" t="s">
        <v>94</v>
      </c>
      <c r="C4" s="4" t="s">
        <v>101</v>
      </c>
      <c r="D4" s="155">
        <f>D6+D8</f>
        <v>10035.36</v>
      </c>
      <c r="E4" s="5">
        <f>E6+E8</f>
        <v>10035.36</v>
      </c>
      <c r="F4" s="6">
        <f t="shared" ref="F4:F5" si="0">E4/D4*100%</f>
        <v>1</v>
      </c>
    </row>
    <row r="5" spans="1:7" ht="30.75" customHeight="1" x14ac:dyDescent="0.25">
      <c r="A5" s="237"/>
      <c r="B5" s="4" t="s">
        <v>2</v>
      </c>
      <c r="C5" s="7"/>
      <c r="D5" s="5">
        <f>D4</f>
        <v>10035.36</v>
      </c>
      <c r="E5" s="5">
        <f>E4</f>
        <v>10035.36</v>
      </c>
      <c r="F5" s="6">
        <f t="shared" si="0"/>
        <v>1</v>
      </c>
    </row>
    <row r="6" spans="1:7" ht="63.75" customHeight="1" x14ac:dyDescent="0.25">
      <c r="A6" s="237"/>
      <c r="B6" s="8" t="s">
        <v>95</v>
      </c>
      <c r="C6" s="4" t="s">
        <v>101</v>
      </c>
      <c r="D6" s="9">
        <v>0</v>
      </c>
      <c r="E6" s="9">
        <v>0</v>
      </c>
      <c r="F6" s="57">
        <v>0</v>
      </c>
      <c r="G6" s="58"/>
    </row>
    <row r="7" spans="1:7" ht="18" customHeight="1" x14ac:dyDescent="0.25">
      <c r="A7" s="237"/>
      <c r="B7" s="8" t="s">
        <v>3</v>
      </c>
      <c r="C7" s="10"/>
      <c r="D7" s="9">
        <f>D6</f>
        <v>0</v>
      </c>
      <c r="E7" s="9">
        <f>E6</f>
        <v>0</v>
      </c>
      <c r="F7" s="57">
        <v>0</v>
      </c>
      <c r="G7" s="58"/>
    </row>
    <row r="8" spans="1:7" ht="63.75" customHeight="1" x14ac:dyDescent="0.25">
      <c r="A8" s="237"/>
      <c r="B8" s="8" t="s">
        <v>96</v>
      </c>
      <c r="C8" s="4" t="s">
        <v>101</v>
      </c>
      <c r="D8" s="159">
        <v>10035.36</v>
      </c>
      <c r="E8" s="160">
        <v>10035.36</v>
      </c>
      <c r="F8" s="6">
        <f t="shared" ref="F8:F10" si="1">E8/D8*100%</f>
        <v>1</v>
      </c>
    </row>
    <row r="9" spans="1:7" ht="17.25" customHeight="1" x14ac:dyDescent="0.25">
      <c r="A9" s="237"/>
      <c r="B9" s="8" t="s">
        <v>13</v>
      </c>
      <c r="C9" s="10"/>
      <c r="D9" s="5">
        <f>D8</f>
        <v>10035.36</v>
      </c>
      <c r="E9" s="5">
        <f>E8</f>
        <v>10035.36</v>
      </c>
      <c r="F9" s="6">
        <f t="shared" si="1"/>
        <v>1</v>
      </c>
    </row>
    <row r="10" spans="1:7" ht="31.5" customHeight="1" x14ac:dyDescent="0.25">
      <c r="A10" s="104">
        <v>2</v>
      </c>
      <c r="B10" s="239" t="s">
        <v>59</v>
      </c>
      <c r="C10" s="23" t="s">
        <v>14</v>
      </c>
      <c r="D10" s="83">
        <f>D18+D22</f>
        <v>848.93308999999999</v>
      </c>
      <c r="E10" s="83">
        <f>E18+E22</f>
        <v>848.93308999999999</v>
      </c>
      <c r="F10" s="6">
        <f t="shared" si="1"/>
        <v>1</v>
      </c>
    </row>
    <row r="11" spans="1:7" ht="32.25" customHeight="1" x14ac:dyDescent="0.25">
      <c r="A11" s="92"/>
      <c r="B11" s="240"/>
      <c r="C11" s="11" t="s">
        <v>34</v>
      </c>
      <c r="D11" s="84">
        <f>D14+D19+D23+D31</f>
        <v>62124.425329999998</v>
      </c>
      <c r="E11" s="84">
        <f>E14+E19+E23+E31</f>
        <v>62124.425329999998</v>
      </c>
      <c r="F11" s="27">
        <f t="shared" ref="F11:F13" si="2">E11/D11*100%</f>
        <v>1</v>
      </c>
    </row>
    <row r="12" spans="1:7" ht="33" customHeight="1" x14ac:dyDescent="0.25">
      <c r="A12" s="92"/>
      <c r="B12" s="241"/>
      <c r="C12" s="4" t="s">
        <v>101</v>
      </c>
      <c r="D12" s="82">
        <f>D15+D20+D24+D28+D32+D34+D36+D38</f>
        <v>1020956.80425</v>
      </c>
      <c r="E12" s="82">
        <f>E15+E20+E24+E28+E32+E34+E36+E38</f>
        <v>1012500.99624</v>
      </c>
      <c r="F12" s="13">
        <f t="shared" si="2"/>
        <v>0.99171776124631272</v>
      </c>
    </row>
    <row r="13" spans="1:7" ht="36.75" customHeight="1" x14ac:dyDescent="0.25">
      <c r="A13" s="92"/>
      <c r="B13" s="119" t="s">
        <v>2</v>
      </c>
      <c r="C13" s="14"/>
      <c r="D13" s="82">
        <f>D10+D11+D12</f>
        <v>1083930.16267</v>
      </c>
      <c r="E13" s="82">
        <f>E10+E11+E12</f>
        <v>1075474.35466</v>
      </c>
      <c r="F13" s="13">
        <f t="shared" si="2"/>
        <v>0.99219893651711732</v>
      </c>
    </row>
    <row r="14" spans="1:7" ht="36.75" customHeight="1" x14ac:dyDescent="0.25">
      <c r="A14" s="92"/>
      <c r="B14" s="202" t="s">
        <v>44</v>
      </c>
      <c r="C14" s="157" t="s">
        <v>34</v>
      </c>
      <c r="D14" s="158">
        <v>1897.5</v>
      </c>
      <c r="E14" s="158">
        <v>1897.5</v>
      </c>
      <c r="F14" s="156">
        <f>E14/D14*100%</f>
        <v>1</v>
      </c>
    </row>
    <row r="15" spans="1:7" ht="31.9" customHeight="1" x14ac:dyDescent="0.25">
      <c r="A15" s="92"/>
      <c r="B15" s="247"/>
      <c r="C15" s="202" t="s">
        <v>101</v>
      </c>
      <c r="D15" s="248">
        <v>26549.3</v>
      </c>
      <c r="E15" s="248">
        <v>26549.3</v>
      </c>
      <c r="F15" s="199">
        <f>E15/D15*100%</f>
        <v>1</v>
      </c>
    </row>
    <row r="16" spans="1:7" ht="1.5" customHeight="1" x14ac:dyDescent="0.25">
      <c r="A16" s="92"/>
      <c r="B16" s="203"/>
      <c r="C16" s="203"/>
      <c r="D16" s="249"/>
      <c r="E16" s="249"/>
      <c r="F16" s="201"/>
    </row>
    <row r="17" spans="1:6" ht="19.5" customHeight="1" x14ac:dyDescent="0.25">
      <c r="A17" s="93"/>
      <c r="B17" s="179" t="s">
        <v>4</v>
      </c>
      <c r="C17" s="14"/>
      <c r="D17" s="82">
        <f>D14+D15</f>
        <v>28446.799999999999</v>
      </c>
      <c r="E17" s="82">
        <f>E14+E15</f>
        <v>28446.799999999999</v>
      </c>
      <c r="F17" s="13">
        <f>E17/D17*100%</f>
        <v>1</v>
      </c>
    </row>
    <row r="18" spans="1:6" ht="29.25" customHeight="1" x14ac:dyDescent="0.25">
      <c r="A18" s="91"/>
      <c r="B18" s="46" t="s">
        <v>48</v>
      </c>
      <c r="C18" s="30" t="s">
        <v>14</v>
      </c>
      <c r="D18" s="82">
        <v>798.93308999999999</v>
      </c>
      <c r="E18" s="82">
        <v>798.93308999999999</v>
      </c>
      <c r="F18" s="52">
        <f t="shared" ref="F18:F19" si="3">E18/D18*100%</f>
        <v>1</v>
      </c>
    </row>
    <row r="19" spans="1:6" ht="30" customHeight="1" x14ac:dyDescent="0.25">
      <c r="A19" s="92"/>
      <c r="B19" s="55" t="s">
        <v>49</v>
      </c>
      <c r="C19" s="29" t="s">
        <v>34</v>
      </c>
      <c r="D19" s="82">
        <v>8110.3331399999997</v>
      </c>
      <c r="E19" s="82">
        <v>8110.3331399999997</v>
      </c>
      <c r="F19" s="52">
        <f t="shared" si="3"/>
        <v>1</v>
      </c>
    </row>
    <row r="20" spans="1:6" ht="29.25" customHeight="1" x14ac:dyDescent="0.25">
      <c r="A20" s="92"/>
      <c r="B20" s="47"/>
      <c r="C20" s="43" t="s">
        <v>101</v>
      </c>
      <c r="D20" s="83">
        <v>94159.382719999994</v>
      </c>
      <c r="E20" s="158">
        <v>94159.382719999994</v>
      </c>
      <c r="F20" s="48">
        <f>E20/D20*100%</f>
        <v>1</v>
      </c>
    </row>
    <row r="21" spans="1:6" ht="18" customHeight="1" x14ac:dyDescent="0.25">
      <c r="A21" s="94"/>
      <c r="B21" s="17" t="s">
        <v>6</v>
      </c>
      <c r="C21" s="14"/>
      <c r="D21" s="82">
        <f>D18+D19+D20</f>
        <v>103068.64894999999</v>
      </c>
      <c r="E21" s="82">
        <f>E18+E19+E20</f>
        <v>103068.64894999999</v>
      </c>
      <c r="F21" s="13">
        <f>E21/D21*100%</f>
        <v>1</v>
      </c>
    </row>
    <row r="22" spans="1:6" ht="31.5" customHeight="1" x14ac:dyDescent="0.25">
      <c r="A22" s="94"/>
      <c r="B22" s="202" t="s">
        <v>45</v>
      </c>
      <c r="C22" s="113" t="s">
        <v>14</v>
      </c>
      <c r="D22" s="114">
        <v>50</v>
      </c>
      <c r="E22" s="114">
        <v>50</v>
      </c>
      <c r="F22" s="112">
        <f t="shared" ref="F22:F23" si="4">E22/D22*100%</f>
        <v>1</v>
      </c>
    </row>
    <row r="23" spans="1:6" ht="34.5" customHeight="1" x14ac:dyDescent="0.25">
      <c r="A23" s="94"/>
      <c r="B23" s="227"/>
      <c r="C23" s="111" t="s">
        <v>34</v>
      </c>
      <c r="D23" s="114">
        <v>32529.102190000001</v>
      </c>
      <c r="E23" s="114">
        <v>32529.102190000001</v>
      </c>
      <c r="F23" s="112">
        <f t="shared" si="4"/>
        <v>1</v>
      </c>
    </row>
    <row r="24" spans="1:6" ht="32.25" customHeight="1" x14ac:dyDescent="0.25">
      <c r="A24" s="92"/>
      <c r="B24" s="227"/>
      <c r="C24" s="202" t="s">
        <v>101</v>
      </c>
      <c r="D24" s="248">
        <v>539909.11132999999</v>
      </c>
      <c r="E24" s="248">
        <v>534197.68088999996</v>
      </c>
      <c r="F24" s="199">
        <f>E24/D24*100%</f>
        <v>0.98942149647015476</v>
      </c>
    </row>
    <row r="25" spans="1:6" ht="2.25" customHeight="1" x14ac:dyDescent="0.25">
      <c r="A25" s="92"/>
      <c r="B25" s="227"/>
      <c r="C25" s="227"/>
      <c r="D25" s="250"/>
      <c r="E25" s="250"/>
      <c r="F25" s="200"/>
    </row>
    <row r="26" spans="1:6" ht="16.5" hidden="1" customHeight="1" x14ac:dyDescent="0.25">
      <c r="A26" s="92"/>
      <c r="B26" s="203"/>
      <c r="C26" s="203"/>
      <c r="D26" s="249"/>
      <c r="E26" s="249"/>
      <c r="F26" s="201"/>
    </row>
    <row r="27" spans="1:6" ht="18" customHeight="1" x14ac:dyDescent="0.25">
      <c r="A27" s="94"/>
      <c r="B27" s="16" t="s">
        <v>7</v>
      </c>
      <c r="C27" s="14"/>
      <c r="D27" s="82">
        <f>D22+D23+D24</f>
        <v>572488.21351999999</v>
      </c>
      <c r="E27" s="82">
        <f>E22+E23+E24</f>
        <v>566776.78307999996</v>
      </c>
      <c r="F27" s="42">
        <f t="shared" ref="F27" si="5">E27/D27*100%</f>
        <v>0.99002349689457758</v>
      </c>
    </row>
    <row r="28" spans="1:6" ht="30.75" customHeight="1" x14ac:dyDescent="0.25">
      <c r="A28" s="94"/>
      <c r="B28" s="230" t="s">
        <v>46</v>
      </c>
      <c r="C28" s="202" t="s">
        <v>101</v>
      </c>
      <c r="D28" s="248">
        <v>0</v>
      </c>
      <c r="E28" s="248">
        <v>0</v>
      </c>
      <c r="F28" s="199">
        <v>0</v>
      </c>
    </row>
    <row r="29" spans="1:6" ht="33" customHeight="1" x14ac:dyDescent="0.25">
      <c r="A29" s="94"/>
      <c r="B29" s="231"/>
      <c r="C29" s="203"/>
      <c r="D29" s="249"/>
      <c r="E29" s="249"/>
      <c r="F29" s="201"/>
    </row>
    <row r="30" spans="1:6" ht="18" customHeight="1" x14ac:dyDescent="0.25">
      <c r="A30" s="94"/>
      <c r="B30" s="17" t="s">
        <v>8</v>
      </c>
      <c r="C30" s="14"/>
      <c r="D30" s="82">
        <f>D28</f>
        <v>0</v>
      </c>
      <c r="E30" s="82">
        <f>E28</f>
        <v>0</v>
      </c>
      <c r="F30" s="57">
        <v>0</v>
      </c>
    </row>
    <row r="31" spans="1:6" ht="33" customHeight="1" x14ac:dyDescent="0.25">
      <c r="A31" s="94"/>
      <c r="B31" s="202" t="s">
        <v>47</v>
      </c>
      <c r="C31" s="99" t="s">
        <v>34</v>
      </c>
      <c r="D31" s="82">
        <v>19587.490000000002</v>
      </c>
      <c r="E31" s="82">
        <v>19587.490000000002</v>
      </c>
      <c r="F31" s="6">
        <f t="shared" ref="F31:F33" si="6">E31/D31*100%</f>
        <v>1</v>
      </c>
    </row>
    <row r="32" spans="1:6" ht="48.75" customHeight="1" x14ac:dyDescent="0.25">
      <c r="A32" s="94"/>
      <c r="B32" s="203"/>
      <c r="C32" s="23" t="s">
        <v>102</v>
      </c>
      <c r="D32" s="82">
        <v>308353.70500000002</v>
      </c>
      <c r="E32" s="82">
        <v>308353.70500000002</v>
      </c>
      <c r="F32" s="26">
        <f t="shared" si="6"/>
        <v>1</v>
      </c>
    </row>
    <row r="33" spans="1:7" ht="18" customHeight="1" x14ac:dyDescent="0.25">
      <c r="A33" s="94"/>
      <c r="B33" s="16" t="s">
        <v>9</v>
      </c>
      <c r="C33" s="24"/>
      <c r="D33" s="82">
        <f>D31+D32</f>
        <v>327941.19500000001</v>
      </c>
      <c r="E33" s="82">
        <f>E31+E32</f>
        <v>327941.19500000001</v>
      </c>
      <c r="F33" s="25">
        <f t="shared" si="6"/>
        <v>1</v>
      </c>
    </row>
    <row r="34" spans="1:7" ht="48.75" customHeight="1" x14ac:dyDescent="0.25">
      <c r="A34" s="94"/>
      <c r="B34" s="46" t="s">
        <v>73</v>
      </c>
      <c r="C34" s="44" t="s">
        <v>101</v>
      </c>
      <c r="D34" s="82">
        <v>0</v>
      </c>
      <c r="E34" s="82">
        <v>0</v>
      </c>
      <c r="F34" s="53">
        <v>0</v>
      </c>
      <c r="G34" s="54"/>
    </row>
    <row r="35" spans="1:7" ht="28.5" customHeight="1" x14ac:dyDescent="0.25">
      <c r="A35" s="92"/>
      <c r="B35" s="16" t="s">
        <v>10</v>
      </c>
      <c r="C35" s="14"/>
      <c r="D35" s="82">
        <f>D34</f>
        <v>0</v>
      </c>
      <c r="E35" s="82">
        <f>E34</f>
        <v>0</v>
      </c>
      <c r="F35" s="53">
        <v>0</v>
      </c>
      <c r="G35" s="54"/>
    </row>
    <row r="36" spans="1:7" ht="96" customHeight="1" x14ac:dyDescent="0.25">
      <c r="A36" s="93"/>
      <c r="B36" s="28" t="s">
        <v>16</v>
      </c>
      <c r="C36" s="4" t="s">
        <v>101</v>
      </c>
      <c r="D36" s="82">
        <v>51985.305200000003</v>
      </c>
      <c r="E36" s="82">
        <v>49240.927629999998</v>
      </c>
      <c r="F36" s="13">
        <f t="shared" ref="F36:F43" si="7">E36/D36*100%</f>
        <v>0.94720858982280243</v>
      </c>
    </row>
    <row r="37" spans="1:7" ht="18" customHeight="1" x14ac:dyDescent="0.25">
      <c r="A37" s="91"/>
      <c r="B37" s="16" t="s">
        <v>11</v>
      </c>
      <c r="C37" s="14"/>
      <c r="D37" s="82">
        <f>D36</f>
        <v>51985.305200000003</v>
      </c>
      <c r="E37" s="82">
        <f>E36</f>
        <v>49240.927629999998</v>
      </c>
      <c r="F37" s="13">
        <f t="shared" si="7"/>
        <v>0.94720858982280243</v>
      </c>
    </row>
    <row r="38" spans="1:7" ht="62.25" customHeight="1" x14ac:dyDescent="0.25">
      <c r="A38" s="92"/>
      <c r="B38" s="65" t="s">
        <v>88</v>
      </c>
      <c r="C38" s="43" t="s">
        <v>101</v>
      </c>
      <c r="D38" s="82">
        <v>0</v>
      </c>
      <c r="E38" s="82">
        <v>0</v>
      </c>
      <c r="F38" s="53">
        <v>0</v>
      </c>
    </row>
    <row r="39" spans="1:7" ht="37.5" customHeight="1" x14ac:dyDescent="0.25">
      <c r="A39" s="95"/>
      <c r="B39" s="45" t="s">
        <v>12</v>
      </c>
      <c r="C39" s="4"/>
      <c r="D39" s="82">
        <f>D38</f>
        <v>0</v>
      </c>
      <c r="E39" s="82">
        <f>E38</f>
        <v>0</v>
      </c>
      <c r="F39" s="53">
        <v>0</v>
      </c>
    </row>
    <row r="40" spans="1:7" ht="19.5" customHeight="1" x14ac:dyDescent="0.25">
      <c r="A40" s="131">
        <v>3</v>
      </c>
      <c r="B40" s="244" t="s">
        <v>17</v>
      </c>
      <c r="C40" s="4" t="s">
        <v>14</v>
      </c>
      <c r="D40" s="12">
        <f>D44</f>
        <v>304075.21000000002</v>
      </c>
      <c r="E40" s="66">
        <f>E44</f>
        <v>295325.13</v>
      </c>
      <c r="F40" s="13">
        <f t="shared" si="7"/>
        <v>0.97122396133509203</v>
      </c>
    </row>
    <row r="41" spans="1:7" ht="33" customHeight="1" x14ac:dyDescent="0.25">
      <c r="A41" s="128"/>
      <c r="B41" s="245"/>
      <c r="C41" s="11" t="s">
        <v>34</v>
      </c>
      <c r="D41" s="12">
        <f>D45+D48</f>
        <v>5390204.71</v>
      </c>
      <c r="E41" s="66">
        <f>E45+E48</f>
        <v>5342715.97</v>
      </c>
      <c r="F41" s="13">
        <f t="shared" si="7"/>
        <v>0.99118980770583753</v>
      </c>
    </row>
    <row r="42" spans="1:7" ht="33.75" customHeight="1" x14ac:dyDescent="0.25">
      <c r="A42" s="128"/>
      <c r="B42" s="246"/>
      <c r="C42" s="4" t="s">
        <v>101</v>
      </c>
      <c r="D42" s="12">
        <f>D46+D49+D53</f>
        <v>2251960.8699999996</v>
      </c>
      <c r="E42" s="66">
        <f>E46+E49+E53</f>
        <v>2223373.3299999996</v>
      </c>
      <c r="F42" s="13">
        <f t="shared" si="7"/>
        <v>0.98730548990400524</v>
      </c>
    </row>
    <row r="43" spans="1:7" ht="33" customHeight="1" x14ac:dyDescent="0.25">
      <c r="A43" s="128"/>
      <c r="B43" s="28" t="s">
        <v>2</v>
      </c>
      <c r="C43" s="4"/>
      <c r="D43" s="12">
        <f>D40+D41+D42</f>
        <v>7946240.7899999991</v>
      </c>
      <c r="E43" s="66">
        <f>E40+E41+E42</f>
        <v>7861414.4299999997</v>
      </c>
      <c r="F43" s="13">
        <f t="shared" si="7"/>
        <v>0.98932496985156182</v>
      </c>
    </row>
    <row r="44" spans="1:7" ht="18" customHeight="1" x14ac:dyDescent="0.25">
      <c r="A44" s="128"/>
      <c r="B44" s="242" t="s">
        <v>50</v>
      </c>
      <c r="C44" s="4" t="s">
        <v>14</v>
      </c>
      <c r="D44" s="12">
        <v>304075.21000000002</v>
      </c>
      <c r="E44" s="12">
        <v>295325.13</v>
      </c>
      <c r="F44" s="13">
        <f t="shared" ref="F44:F68" si="8">E44/D44*100%</f>
        <v>0.97122396133509203</v>
      </c>
    </row>
    <row r="45" spans="1:7" ht="30" customHeight="1" x14ac:dyDescent="0.25">
      <c r="A45" s="128"/>
      <c r="B45" s="243"/>
      <c r="C45" s="11" t="s">
        <v>34</v>
      </c>
      <c r="D45" s="12">
        <v>5380592.71</v>
      </c>
      <c r="E45" s="12">
        <v>5333103.97</v>
      </c>
      <c r="F45" s="13">
        <f t="shared" si="8"/>
        <v>0.99117406899954708</v>
      </c>
    </row>
    <row r="46" spans="1:7" ht="31.5" customHeight="1" x14ac:dyDescent="0.25">
      <c r="A46" s="128"/>
      <c r="B46" s="40"/>
      <c r="C46" s="4" t="s">
        <v>101</v>
      </c>
      <c r="D46" s="12">
        <v>1915314.02</v>
      </c>
      <c r="E46" s="12">
        <v>1888048.66</v>
      </c>
      <c r="F46" s="13">
        <f t="shared" si="8"/>
        <v>0.9857645484159302</v>
      </c>
    </row>
    <row r="47" spans="1:7" ht="18" customHeight="1" x14ac:dyDescent="0.25">
      <c r="A47" s="238"/>
      <c r="B47" s="19" t="s">
        <v>3</v>
      </c>
      <c r="C47" s="4"/>
      <c r="D47" s="12">
        <f>D44+D45+D46</f>
        <v>7599981.9399999995</v>
      </c>
      <c r="E47" s="12">
        <f>E44+E45+E46</f>
        <v>7516477.7599999998</v>
      </c>
      <c r="F47" s="13">
        <f t="shared" si="8"/>
        <v>0.98901258178516149</v>
      </c>
    </row>
    <row r="48" spans="1:7" ht="33.75" customHeight="1" x14ac:dyDescent="0.25">
      <c r="A48" s="238"/>
      <c r="B48" s="202" t="s">
        <v>51</v>
      </c>
      <c r="C48" s="115" t="s">
        <v>34</v>
      </c>
      <c r="D48" s="116">
        <v>9612</v>
      </c>
      <c r="E48" s="116">
        <v>9612</v>
      </c>
      <c r="F48" s="117">
        <f t="shared" si="8"/>
        <v>1</v>
      </c>
    </row>
    <row r="49" spans="1:7" ht="31.5" customHeight="1" x14ac:dyDescent="0.25">
      <c r="A49" s="238"/>
      <c r="B49" s="227"/>
      <c r="C49" s="202" t="s">
        <v>101</v>
      </c>
      <c r="D49" s="204">
        <v>232635.99</v>
      </c>
      <c r="E49" s="204">
        <v>231920.16</v>
      </c>
      <c r="F49" s="199">
        <f>E49/D49*100%</f>
        <v>0.99692296106032441</v>
      </c>
    </row>
    <row r="50" spans="1:7" ht="2.25" customHeight="1" x14ac:dyDescent="0.25">
      <c r="A50" s="128"/>
      <c r="B50" s="227"/>
      <c r="C50" s="227"/>
      <c r="D50" s="216"/>
      <c r="E50" s="216"/>
      <c r="F50" s="200"/>
    </row>
    <row r="51" spans="1:7" ht="33" hidden="1" customHeight="1" x14ac:dyDescent="0.25">
      <c r="A51" s="128"/>
      <c r="B51" s="203"/>
      <c r="C51" s="203"/>
      <c r="D51" s="205"/>
      <c r="E51" s="205"/>
      <c r="F51" s="201"/>
    </row>
    <row r="52" spans="1:7" ht="18" customHeight="1" x14ac:dyDescent="0.25">
      <c r="A52" s="128"/>
      <c r="B52" s="19" t="s">
        <v>4</v>
      </c>
      <c r="C52" s="4"/>
      <c r="D52" s="12">
        <f>D48+D49</f>
        <v>242247.99</v>
      </c>
      <c r="E52" s="41">
        <f>E48+E49</f>
        <v>241532.16</v>
      </c>
      <c r="F52" s="13">
        <f t="shared" si="8"/>
        <v>0.99704505288155343</v>
      </c>
    </row>
    <row r="53" spans="1:7" ht="47.25" customHeight="1" x14ac:dyDescent="0.25">
      <c r="A53" s="128"/>
      <c r="B53" s="38" t="s">
        <v>52</v>
      </c>
      <c r="C53" s="4" t="s">
        <v>101</v>
      </c>
      <c r="D53" s="12">
        <v>104010.86</v>
      </c>
      <c r="E53" s="12">
        <v>103404.51</v>
      </c>
      <c r="F53" s="13">
        <f t="shared" si="8"/>
        <v>0.99417032029155417</v>
      </c>
    </row>
    <row r="54" spans="1:7" ht="18" customHeight="1" x14ac:dyDescent="0.25">
      <c r="A54" s="128"/>
      <c r="B54" s="39" t="s">
        <v>7</v>
      </c>
      <c r="C54" s="4"/>
      <c r="D54" s="12">
        <f>D53</f>
        <v>104010.86</v>
      </c>
      <c r="E54" s="12">
        <f>E53</f>
        <v>103404.51</v>
      </c>
      <c r="F54" s="13">
        <f t="shared" si="8"/>
        <v>0.99417032029155417</v>
      </c>
    </row>
    <row r="55" spans="1:7" ht="37.5" customHeight="1" x14ac:dyDescent="0.25">
      <c r="A55" s="131">
        <v>4</v>
      </c>
      <c r="B55" s="232" t="s">
        <v>97</v>
      </c>
      <c r="C55" s="11" t="s">
        <v>34</v>
      </c>
      <c r="D55" s="12">
        <f>D60+D65</f>
        <v>33899</v>
      </c>
      <c r="E55" s="62">
        <f>E60+E65</f>
        <v>32710.43</v>
      </c>
      <c r="F55" s="13">
        <f t="shared" si="8"/>
        <v>0.96493790377297262</v>
      </c>
    </row>
    <row r="56" spans="1:7" ht="43.5" customHeight="1" x14ac:dyDescent="0.25">
      <c r="A56" s="129"/>
      <c r="B56" s="234"/>
      <c r="C56" s="4" t="s">
        <v>101</v>
      </c>
      <c r="D56" s="12">
        <f>D58+D61+D63+D67+D69</f>
        <v>44576.33</v>
      </c>
      <c r="E56" s="62">
        <f>E58+E61+E63+E67+E69</f>
        <v>43780.53</v>
      </c>
      <c r="F56" s="13">
        <f t="shared" si="8"/>
        <v>0.98214747602595365</v>
      </c>
    </row>
    <row r="57" spans="1:7" ht="33" customHeight="1" x14ac:dyDescent="0.25">
      <c r="A57" s="105"/>
      <c r="B57" s="15" t="s">
        <v>2</v>
      </c>
      <c r="C57" s="4"/>
      <c r="D57" s="12">
        <f>D55+D56</f>
        <v>78475.33</v>
      </c>
      <c r="E57" s="62">
        <f>E55+E56</f>
        <v>76490.959999999992</v>
      </c>
      <c r="F57" s="13">
        <f t="shared" si="8"/>
        <v>0.97471345453405533</v>
      </c>
    </row>
    <row r="58" spans="1:7" ht="48.75" customHeight="1" x14ac:dyDescent="0.25">
      <c r="A58" s="128"/>
      <c r="B58" s="63" t="s">
        <v>90</v>
      </c>
      <c r="C58" s="64" t="s">
        <v>101</v>
      </c>
      <c r="D58" s="12">
        <v>29664.51</v>
      </c>
      <c r="E58" s="12">
        <v>29664.51</v>
      </c>
      <c r="F58" s="13">
        <f t="shared" si="8"/>
        <v>1</v>
      </c>
    </row>
    <row r="59" spans="1:7" ht="38.25" customHeight="1" x14ac:dyDescent="0.25">
      <c r="A59" s="128"/>
      <c r="B59" s="19" t="s">
        <v>3</v>
      </c>
      <c r="C59" s="4"/>
      <c r="D59" s="12">
        <f>D58</f>
        <v>29664.51</v>
      </c>
      <c r="E59" s="62">
        <f>E58</f>
        <v>29664.51</v>
      </c>
      <c r="F59" s="13">
        <f t="shared" si="8"/>
        <v>1</v>
      </c>
    </row>
    <row r="60" spans="1:7" ht="30.6" customHeight="1" x14ac:dyDescent="0.25">
      <c r="A60" s="128"/>
      <c r="B60" s="220" t="s">
        <v>53</v>
      </c>
      <c r="C60" s="4" t="s">
        <v>34</v>
      </c>
      <c r="D60" s="12">
        <v>18049</v>
      </c>
      <c r="E60" s="18">
        <v>16860.43</v>
      </c>
      <c r="F60" s="52">
        <f t="shared" si="8"/>
        <v>0.93414759820488669</v>
      </c>
    </row>
    <row r="61" spans="1:7" ht="33" customHeight="1" x14ac:dyDescent="0.25">
      <c r="A61" s="128"/>
      <c r="B61" s="221"/>
      <c r="C61" s="4" t="s">
        <v>101</v>
      </c>
      <c r="D61" s="12">
        <v>12259.77</v>
      </c>
      <c r="E61" s="12">
        <v>11463.97</v>
      </c>
      <c r="F61" s="13">
        <f t="shared" si="8"/>
        <v>0.93508850492301232</v>
      </c>
    </row>
    <row r="62" spans="1:7" ht="24.75" customHeight="1" x14ac:dyDescent="0.25">
      <c r="A62" s="128"/>
      <c r="B62" s="19" t="s">
        <v>4</v>
      </c>
      <c r="C62" s="4"/>
      <c r="D62" s="12">
        <f>D60+D61</f>
        <v>30308.77</v>
      </c>
      <c r="E62" s="12">
        <f>E60+E61</f>
        <v>28324.400000000001</v>
      </c>
      <c r="F62" s="13">
        <f t="shared" si="8"/>
        <v>0.93452819101533979</v>
      </c>
    </row>
    <row r="63" spans="1:7" ht="64.5" customHeight="1" x14ac:dyDescent="0.25">
      <c r="A63" s="128"/>
      <c r="B63" s="51" t="s">
        <v>78</v>
      </c>
      <c r="C63" s="50" t="s">
        <v>101</v>
      </c>
      <c r="D63" s="12">
        <v>0</v>
      </c>
      <c r="E63" s="12">
        <v>0</v>
      </c>
      <c r="F63" s="53">
        <v>0</v>
      </c>
      <c r="G63" s="54"/>
    </row>
    <row r="64" spans="1:7" ht="18" customHeight="1" x14ac:dyDescent="0.25">
      <c r="A64" s="128"/>
      <c r="B64" s="19" t="s">
        <v>7</v>
      </c>
      <c r="C64" s="35"/>
      <c r="D64" s="36">
        <f>D63</f>
        <v>0</v>
      </c>
      <c r="E64" s="49">
        <f>E63</f>
        <v>0</v>
      </c>
      <c r="F64" s="53">
        <v>0</v>
      </c>
      <c r="G64" s="54"/>
    </row>
    <row r="65" spans="1:7" ht="48.75" customHeight="1" x14ac:dyDescent="0.25">
      <c r="A65" s="128"/>
      <c r="B65" s="37" t="s">
        <v>54</v>
      </c>
      <c r="C65" s="32" t="s">
        <v>34</v>
      </c>
      <c r="D65" s="33">
        <v>15850</v>
      </c>
      <c r="E65" s="33">
        <v>15850</v>
      </c>
      <c r="F65" s="34">
        <f t="shared" si="8"/>
        <v>1</v>
      </c>
    </row>
    <row r="66" spans="1:7" ht="23.25" customHeight="1" x14ac:dyDescent="0.25">
      <c r="A66" s="128"/>
      <c r="B66" s="19" t="s">
        <v>8</v>
      </c>
      <c r="C66" s="4"/>
      <c r="D66" s="12">
        <f>D65</f>
        <v>15850</v>
      </c>
      <c r="E66" s="12">
        <f>E65</f>
        <v>15850</v>
      </c>
      <c r="F66" s="34">
        <f t="shared" si="8"/>
        <v>1</v>
      </c>
    </row>
    <row r="67" spans="1:7" ht="64.5" customHeight="1" x14ac:dyDescent="0.25">
      <c r="A67" s="128"/>
      <c r="B67" s="97" t="s">
        <v>98</v>
      </c>
      <c r="C67" s="4" t="s">
        <v>101</v>
      </c>
      <c r="D67" s="12">
        <v>2652.05</v>
      </c>
      <c r="E67" s="49">
        <v>2652.05</v>
      </c>
      <c r="F67" s="52">
        <f t="shared" si="8"/>
        <v>1</v>
      </c>
    </row>
    <row r="68" spans="1:7" ht="28.5" customHeight="1" x14ac:dyDescent="0.25">
      <c r="A68" s="128"/>
      <c r="B68" s="19" t="s">
        <v>9</v>
      </c>
      <c r="C68" s="4"/>
      <c r="D68" s="12">
        <f>D67</f>
        <v>2652.05</v>
      </c>
      <c r="E68" s="49">
        <f>E67</f>
        <v>2652.05</v>
      </c>
      <c r="F68" s="52">
        <f t="shared" si="8"/>
        <v>1</v>
      </c>
    </row>
    <row r="69" spans="1:7" ht="63.75" customHeight="1" x14ac:dyDescent="0.25">
      <c r="A69" s="135"/>
      <c r="B69" s="19" t="s">
        <v>99</v>
      </c>
      <c r="C69" s="4" t="s">
        <v>101</v>
      </c>
      <c r="D69" s="12">
        <v>0</v>
      </c>
      <c r="E69" s="31">
        <v>0</v>
      </c>
      <c r="F69" s="53">
        <v>0</v>
      </c>
      <c r="G69" s="54"/>
    </row>
    <row r="70" spans="1:7" ht="32.25" customHeight="1" x14ac:dyDescent="0.25">
      <c r="A70" s="121"/>
      <c r="B70" s="19" t="s">
        <v>10</v>
      </c>
      <c r="C70" s="4"/>
      <c r="D70" s="12">
        <f>D69</f>
        <v>0</v>
      </c>
      <c r="E70" s="31">
        <f>E69</f>
        <v>0</v>
      </c>
      <c r="F70" s="53">
        <v>0</v>
      </c>
      <c r="G70" s="54"/>
    </row>
    <row r="71" spans="1:7" ht="40.5" customHeight="1" x14ac:dyDescent="0.25">
      <c r="A71" s="254">
        <v>5</v>
      </c>
      <c r="B71" s="228" t="s">
        <v>41</v>
      </c>
      <c r="C71" s="122" t="s">
        <v>34</v>
      </c>
      <c r="D71" s="123">
        <f>D75+D79</f>
        <v>72768</v>
      </c>
      <c r="E71" s="123">
        <f>E75+E79</f>
        <v>66404.7</v>
      </c>
      <c r="F71" s="124">
        <f t="shared" ref="F71" si="9">E71/D71*100%</f>
        <v>0.91255359498680733</v>
      </c>
      <c r="G71" s="54"/>
    </row>
    <row r="72" spans="1:7" ht="32.25" customHeight="1" x14ac:dyDescent="0.25">
      <c r="A72" s="252"/>
      <c r="B72" s="228"/>
      <c r="C72" s="222" t="s">
        <v>101</v>
      </c>
      <c r="D72" s="219">
        <f>D76+D81</f>
        <v>632100.46</v>
      </c>
      <c r="E72" s="219">
        <f>E76+E81</f>
        <v>629689.42999999993</v>
      </c>
      <c r="F72" s="213">
        <f>E72/D72*100%</f>
        <v>0.99618568542095343</v>
      </c>
    </row>
    <row r="73" spans="1:7" ht="31.5" hidden="1" customHeight="1" x14ac:dyDescent="0.25">
      <c r="A73" s="128"/>
      <c r="B73" s="228"/>
      <c r="C73" s="222"/>
      <c r="D73" s="219"/>
      <c r="E73" s="219"/>
      <c r="F73" s="213"/>
    </row>
    <row r="74" spans="1:7" ht="33.75" customHeight="1" x14ac:dyDescent="0.25">
      <c r="A74" s="128"/>
      <c r="B74" s="126" t="s">
        <v>2</v>
      </c>
      <c r="C74" s="14"/>
      <c r="D74" s="107">
        <f>D71+D72</f>
        <v>704868.46</v>
      </c>
      <c r="E74" s="107">
        <f>E71+E72</f>
        <v>696094.12999999989</v>
      </c>
      <c r="F74" s="108">
        <f t="shared" ref="F74:F232" si="10">E74/D74*100%</f>
        <v>0.98755181924298319</v>
      </c>
    </row>
    <row r="75" spans="1:7" ht="33.75" customHeight="1" x14ac:dyDescent="0.25">
      <c r="A75" s="128"/>
      <c r="B75" s="202" t="s">
        <v>18</v>
      </c>
      <c r="C75" s="115" t="s">
        <v>34</v>
      </c>
      <c r="D75" s="116">
        <v>66555</v>
      </c>
      <c r="E75" s="116">
        <v>60191.7</v>
      </c>
      <c r="F75" s="117">
        <f t="shared" si="10"/>
        <v>0.9043903538426864</v>
      </c>
    </row>
    <row r="76" spans="1:7" ht="34.5" customHeight="1" x14ac:dyDescent="0.25">
      <c r="A76" s="128"/>
      <c r="B76" s="227"/>
      <c r="C76" s="202" t="s">
        <v>101</v>
      </c>
      <c r="D76" s="204">
        <v>617459.36</v>
      </c>
      <c r="E76" s="204">
        <v>615254.23</v>
      </c>
      <c r="F76" s="199">
        <f>E76/D76*100%</f>
        <v>0.99642870423083385</v>
      </c>
    </row>
    <row r="77" spans="1:7" ht="0.75" customHeight="1" x14ac:dyDescent="0.25">
      <c r="A77" s="128"/>
      <c r="B77" s="203"/>
      <c r="C77" s="203"/>
      <c r="D77" s="205"/>
      <c r="E77" s="205"/>
      <c r="F77" s="201"/>
    </row>
    <row r="78" spans="1:7" ht="18" customHeight="1" x14ac:dyDescent="0.25">
      <c r="A78" s="128"/>
      <c r="B78" s="19" t="s">
        <v>3</v>
      </c>
      <c r="C78" s="14"/>
      <c r="D78" s="12">
        <f>D75+D76</f>
        <v>684014.36</v>
      </c>
      <c r="E78" s="49">
        <f>E75+E76</f>
        <v>675445.92999999993</v>
      </c>
      <c r="F78" s="13">
        <f t="shared" si="10"/>
        <v>0.98747331854261067</v>
      </c>
    </row>
    <row r="79" spans="1:7" ht="48.75" customHeight="1" x14ac:dyDescent="0.25">
      <c r="A79" s="128"/>
      <c r="B79" s="39" t="s">
        <v>77</v>
      </c>
      <c r="C79" s="68" t="s">
        <v>34</v>
      </c>
      <c r="D79" s="69">
        <v>6213</v>
      </c>
      <c r="E79" s="69">
        <v>6213</v>
      </c>
      <c r="F79" s="164">
        <f t="shared" si="10"/>
        <v>1</v>
      </c>
    </row>
    <row r="80" spans="1:7" ht="18" customHeight="1" x14ac:dyDescent="0.25">
      <c r="A80" s="128"/>
      <c r="B80" s="71" t="s">
        <v>4</v>
      </c>
      <c r="C80" s="14"/>
      <c r="D80" s="69">
        <f>D79</f>
        <v>6213</v>
      </c>
      <c r="E80" s="69">
        <f>E79</f>
        <v>6213</v>
      </c>
      <c r="F80" s="164">
        <f t="shared" si="10"/>
        <v>1</v>
      </c>
    </row>
    <row r="81" spans="1:7" ht="46.5" customHeight="1" x14ac:dyDescent="0.25">
      <c r="A81" s="128"/>
      <c r="B81" s="39" t="s">
        <v>66</v>
      </c>
      <c r="C81" s="4" t="s">
        <v>101</v>
      </c>
      <c r="D81" s="12">
        <v>14641.1</v>
      </c>
      <c r="E81" s="12">
        <v>14435.2</v>
      </c>
      <c r="F81" s="13">
        <f t="shared" si="10"/>
        <v>0.98593684900724676</v>
      </c>
    </row>
    <row r="82" spans="1:7" ht="18" customHeight="1" x14ac:dyDescent="0.25">
      <c r="A82" s="129"/>
      <c r="B82" s="19" t="s">
        <v>6</v>
      </c>
      <c r="C82" s="11"/>
      <c r="D82" s="12">
        <f>D81</f>
        <v>14641.1</v>
      </c>
      <c r="E82" s="12">
        <f t="shared" ref="E82" si="11">E81</f>
        <v>14435.2</v>
      </c>
      <c r="F82" s="13">
        <f t="shared" si="10"/>
        <v>0.98593684900724676</v>
      </c>
    </row>
    <row r="83" spans="1:7" ht="31.15" customHeight="1" x14ac:dyDescent="0.25">
      <c r="A83" s="131">
        <v>6</v>
      </c>
      <c r="B83" s="232" t="s">
        <v>19</v>
      </c>
      <c r="C83" s="68" t="s">
        <v>34</v>
      </c>
      <c r="D83" s="69">
        <f>D94</f>
        <v>16288</v>
      </c>
      <c r="E83" s="69">
        <f>E94</f>
        <v>11009.7</v>
      </c>
      <c r="F83" s="70">
        <f t="shared" si="10"/>
        <v>0.67593934184675841</v>
      </c>
    </row>
    <row r="84" spans="1:7" ht="32.25" customHeight="1" x14ac:dyDescent="0.25">
      <c r="A84" s="128"/>
      <c r="B84" s="233"/>
      <c r="C84" s="79" t="s">
        <v>101</v>
      </c>
      <c r="D84" s="69">
        <f>D89+D92</f>
        <v>1492</v>
      </c>
      <c r="E84" s="69">
        <f>E89+E92</f>
        <v>1464</v>
      </c>
      <c r="F84" s="85">
        <f t="shared" si="10"/>
        <v>0.98123324396782841</v>
      </c>
    </row>
    <row r="85" spans="1:7" ht="22.5" customHeight="1" x14ac:dyDescent="0.25">
      <c r="A85" s="128"/>
      <c r="B85" s="234"/>
      <c r="C85" s="79" t="s">
        <v>5</v>
      </c>
      <c r="D85" s="69">
        <f>D87+D90</f>
        <v>579710</v>
      </c>
      <c r="E85" s="69">
        <f>E87+E90</f>
        <v>579710</v>
      </c>
      <c r="F85" s="70">
        <f t="shared" si="10"/>
        <v>1</v>
      </c>
    </row>
    <row r="86" spans="1:7" ht="30" customHeight="1" x14ac:dyDescent="0.25">
      <c r="A86" s="128"/>
      <c r="B86" s="75" t="s">
        <v>2</v>
      </c>
      <c r="C86" s="79"/>
      <c r="D86" s="69">
        <f>D83+D84+D85</f>
        <v>597490</v>
      </c>
      <c r="E86" s="69">
        <f>E83+E84+E85</f>
        <v>592183.69999999995</v>
      </c>
      <c r="F86" s="70">
        <f t="shared" si="10"/>
        <v>0.99111901454417639</v>
      </c>
    </row>
    <row r="87" spans="1:7" ht="69.75" customHeight="1" x14ac:dyDescent="0.25">
      <c r="A87" s="128"/>
      <c r="B87" s="71" t="s">
        <v>35</v>
      </c>
      <c r="C87" s="79" t="s">
        <v>5</v>
      </c>
      <c r="D87" s="69">
        <v>579700</v>
      </c>
      <c r="E87" s="69">
        <v>579700</v>
      </c>
      <c r="F87" s="70">
        <f t="shared" si="10"/>
        <v>1</v>
      </c>
    </row>
    <row r="88" spans="1:7" ht="50.25" customHeight="1" x14ac:dyDescent="0.25">
      <c r="A88" s="129"/>
      <c r="B88" s="39" t="s">
        <v>3</v>
      </c>
      <c r="C88" s="79"/>
      <c r="D88" s="69">
        <f>D87</f>
        <v>579700</v>
      </c>
      <c r="E88" s="69">
        <f t="shared" ref="E88" si="12">E87</f>
        <v>579700</v>
      </c>
      <c r="F88" s="70">
        <f t="shared" si="10"/>
        <v>1</v>
      </c>
    </row>
    <row r="89" spans="1:7" ht="31.5" customHeight="1" x14ac:dyDescent="0.25">
      <c r="A89" s="134"/>
      <c r="B89" s="230" t="s">
        <v>55</v>
      </c>
      <c r="C89" s="79" t="s">
        <v>101</v>
      </c>
      <c r="D89" s="69">
        <v>1492</v>
      </c>
      <c r="E89" s="69">
        <v>1464</v>
      </c>
      <c r="F89" s="70">
        <f t="shared" si="10"/>
        <v>0.98123324396782841</v>
      </c>
    </row>
    <row r="90" spans="1:7" ht="30" customHeight="1" x14ac:dyDescent="0.25">
      <c r="A90" s="135"/>
      <c r="B90" s="231"/>
      <c r="C90" s="79" t="s">
        <v>5</v>
      </c>
      <c r="D90" s="69">
        <v>10</v>
      </c>
      <c r="E90" s="69">
        <v>10</v>
      </c>
      <c r="F90" s="70">
        <f t="shared" si="10"/>
        <v>1</v>
      </c>
    </row>
    <row r="91" spans="1:7" ht="18" customHeight="1" x14ac:dyDescent="0.25">
      <c r="A91" s="135"/>
      <c r="B91" s="90" t="s">
        <v>4</v>
      </c>
      <c r="C91" s="79"/>
      <c r="D91" s="69">
        <f>D89+D90</f>
        <v>1502</v>
      </c>
      <c r="E91" s="69">
        <f>E89+E90</f>
        <v>1474</v>
      </c>
      <c r="F91" s="70">
        <f t="shared" si="10"/>
        <v>0.98135818908122507</v>
      </c>
    </row>
    <row r="92" spans="1:7" ht="100.5" customHeight="1" x14ac:dyDescent="0.25">
      <c r="A92" s="135"/>
      <c r="B92" s="140" t="s">
        <v>20</v>
      </c>
      <c r="C92" s="79" t="s">
        <v>101</v>
      </c>
      <c r="D92" s="69">
        <v>0</v>
      </c>
      <c r="E92" s="69">
        <v>0</v>
      </c>
      <c r="F92" s="53">
        <v>0</v>
      </c>
      <c r="G92" s="58"/>
    </row>
    <row r="93" spans="1:7" ht="18" customHeight="1" x14ac:dyDescent="0.25">
      <c r="A93" s="135"/>
      <c r="B93" s="120" t="s">
        <v>6</v>
      </c>
      <c r="C93" s="79"/>
      <c r="D93" s="69">
        <f>D92</f>
        <v>0</v>
      </c>
      <c r="E93" s="69">
        <f>E92</f>
        <v>0</v>
      </c>
      <c r="F93" s="53">
        <v>0</v>
      </c>
      <c r="G93" s="58"/>
    </row>
    <row r="94" spans="1:7" ht="77.25" customHeight="1" x14ac:dyDescent="0.25">
      <c r="A94" s="135"/>
      <c r="B94" s="39" t="s">
        <v>56</v>
      </c>
      <c r="C94" s="79" t="s">
        <v>36</v>
      </c>
      <c r="D94" s="69">
        <v>16288</v>
      </c>
      <c r="E94" s="69">
        <v>11009.7</v>
      </c>
      <c r="F94" s="70">
        <f t="shared" si="10"/>
        <v>0.67593934184675841</v>
      </c>
    </row>
    <row r="95" spans="1:7" ht="30.75" customHeight="1" x14ac:dyDescent="0.25">
      <c r="A95" s="121"/>
      <c r="B95" s="71" t="s">
        <v>7</v>
      </c>
      <c r="C95" s="79"/>
      <c r="D95" s="69">
        <f>D94</f>
        <v>16288</v>
      </c>
      <c r="E95" s="69">
        <f>E94</f>
        <v>11009.7</v>
      </c>
      <c r="F95" s="70">
        <f t="shared" si="10"/>
        <v>0.67593934184675841</v>
      </c>
    </row>
    <row r="96" spans="1:7" ht="21.75" customHeight="1" x14ac:dyDescent="0.25">
      <c r="A96" s="105">
        <v>7</v>
      </c>
      <c r="B96" s="224" t="s">
        <v>68</v>
      </c>
      <c r="C96" s="79" t="s">
        <v>14</v>
      </c>
      <c r="D96" s="69">
        <f>D106</f>
        <v>347192.16</v>
      </c>
      <c r="E96" s="69">
        <f>E106</f>
        <v>347192.16</v>
      </c>
      <c r="F96" s="70">
        <f t="shared" si="10"/>
        <v>1</v>
      </c>
    </row>
    <row r="97" spans="1:7" ht="35.25" customHeight="1" x14ac:dyDescent="0.25">
      <c r="A97" s="128"/>
      <c r="B97" s="225"/>
      <c r="C97" s="79" t="s">
        <v>36</v>
      </c>
      <c r="D97" s="69">
        <f>D104+D107</f>
        <v>275924.05000000005</v>
      </c>
      <c r="E97" s="69">
        <f>E104+E107</f>
        <v>272793.84000000003</v>
      </c>
      <c r="F97" s="70">
        <f t="shared" si="10"/>
        <v>0.98865553763798397</v>
      </c>
    </row>
    <row r="98" spans="1:7" ht="34.5" customHeight="1" x14ac:dyDescent="0.25">
      <c r="A98" s="128"/>
      <c r="B98" s="226"/>
      <c r="C98" s="79" t="s">
        <v>101</v>
      </c>
      <c r="D98" s="69">
        <f>D100+D102+D108</f>
        <v>65784.7</v>
      </c>
      <c r="E98" s="69">
        <f>E100+E102+E108</f>
        <v>63015.12</v>
      </c>
      <c r="F98" s="70">
        <f t="shared" si="10"/>
        <v>0.95789932917532505</v>
      </c>
    </row>
    <row r="99" spans="1:7" ht="30.75" customHeight="1" x14ac:dyDescent="0.25">
      <c r="A99" s="128"/>
      <c r="B99" s="75" t="s">
        <v>2</v>
      </c>
      <c r="C99" s="14"/>
      <c r="D99" s="69">
        <f>D96+D97+D98</f>
        <v>688900.90999999992</v>
      </c>
      <c r="E99" s="69">
        <f>E96+E97+E98</f>
        <v>683001.12</v>
      </c>
      <c r="F99" s="70">
        <f t="shared" si="10"/>
        <v>0.99143593815255682</v>
      </c>
    </row>
    <row r="100" spans="1:7" ht="51.75" customHeight="1" x14ac:dyDescent="0.25">
      <c r="A100" s="128"/>
      <c r="B100" s="76" t="s">
        <v>69</v>
      </c>
      <c r="C100" s="79" t="s">
        <v>101</v>
      </c>
      <c r="D100" s="69">
        <v>0</v>
      </c>
      <c r="E100" s="69">
        <v>0</v>
      </c>
      <c r="F100" s="53">
        <v>0</v>
      </c>
    </row>
    <row r="101" spans="1:7" ht="23.45" customHeight="1" x14ac:dyDescent="0.25">
      <c r="A101" s="128"/>
      <c r="B101" s="71" t="s">
        <v>3</v>
      </c>
      <c r="C101" s="14"/>
      <c r="D101" s="69">
        <f>D100</f>
        <v>0</v>
      </c>
      <c r="E101" s="69">
        <f>E100</f>
        <v>0</v>
      </c>
      <c r="F101" s="53">
        <v>0</v>
      </c>
    </row>
    <row r="102" spans="1:7" ht="48" customHeight="1" x14ac:dyDescent="0.25">
      <c r="A102" s="128"/>
      <c r="B102" s="75" t="s">
        <v>70</v>
      </c>
      <c r="C102" s="79" t="s">
        <v>101</v>
      </c>
      <c r="D102" s="20">
        <v>16697.55</v>
      </c>
      <c r="E102" s="20">
        <v>15106.96</v>
      </c>
      <c r="F102" s="70">
        <f t="shared" si="10"/>
        <v>0.90474111471443419</v>
      </c>
    </row>
    <row r="103" spans="1:7" ht="18" customHeight="1" x14ac:dyDescent="0.25">
      <c r="A103" s="129"/>
      <c r="B103" s="71" t="s">
        <v>4</v>
      </c>
      <c r="C103" s="79"/>
      <c r="D103" s="20">
        <f>D102</f>
        <v>16697.55</v>
      </c>
      <c r="E103" s="20">
        <f>E102</f>
        <v>15106.96</v>
      </c>
      <c r="F103" s="70">
        <f t="shared" si="10"/>
        <v>0.90474111471443419</v>
      </c>
    </row>
    <row r="104" spans="1:7" ht="48" customHeight="1" x14ac:dyDescent="0.25">
      <c r="A104" s="105"/>
      <c r="B104" s="74" t="s">
        <v>71</v>
      </c>
      <c r="C104" s="79" t="s">
        <v>36</v>
      </c>
      <c r="D104" s="20">
        <v>3130.21</v>
      </c>
      <c r="E104" s="20">
        <v>0</v>
      </c>
      <c r="F104" s="70">
        <f t="shared" si="10"/>
        <v>0</v>
      </c>
      <c r="G104" s="54"/>
    </row>
    <row r="105" spans="1:7" ht="43.5" customHeight="1" x14ac:dyDescent="0.25">
      <c r="A105" s="128"/>
      <c r="B105" s="120" t="s">
        <v>7</v>
      </c>
      <c r="C105" s="79"/>
      <c r="D105" s="20">
        <f>D104</f>
        <v>3130.21</v>
      </c>
      <c r="E105" s="20">
        <f>E104</f>
        <v>0</v>
      </c>
      <c r="F105" s="70">
        <f t="shared" si="10"/>
        <v>0</v>
      </c>
      <c r="G105" s="54"/>
    </row>
    <row r="106" spans="1:7" ht="21" customHeight="1" x14ac:dyDescent="0.25">
      <c r="A106" s="128"/>
      <c r="B106" s="229" t="s">
        <v>72</v>
      </c>
      <c r="C106" s="79" t="s">
        <v>14</v>
      </c>
      <c r="D106" s="20">
        <v>347192.16</v>
      </c>
      <c r="E106" s="20">
        <v>347192.16</v>
      </c>
      <c r="F106" s="70">
        <f t="shared" si="10"/>
        <v>1</v>
      </c>
    </row>
    <row r="107" spans="1:7" ht="29.25" customHeight="1" x14ac:dyDescent="0.25">
      <c r="A107" s="128"/>
      <c r="B107" s="229"/>
      <c r="C107" s="79" t="s">
        <v>36</v>
      </c>
      <c r="D107" s="20">
        <v>272793.84000000003</v>
      </c>
      <c r="E107" s="20">
        <v>272793.84000000003</v>
      </c>
      <c r="F107" s="70">
        <f t="shared" si="10"/>
        <v>1</v>
      </c>
    </row>
    <row r="108" spans="1:7" ht="33.75" customHeight="1" x14ac:dyDescent="0.25">
      <c r="A108" s="128"/>
      <c r="B108" s="229"/>
      <c r="C108" s="79" t="s">
        <v>101</v>
      </c>
      <c r="D108" s="20">
        <v>49087.15</v>
      </c>
      <c r="E108" s="20">
        <v>47908.160000000003</v>
      </c>
      <c r="F108" s="70">
        <f t="shared" si="10"/>
        <v>0.97598169785778965</v>
      </c>
    </row>
    <row r="109" spans="1:7" ht="43.5" customHeight="1" x14ac:dyDescent="0.25">
      <c r="A109" s="129"/>
      <c r="B109" s="71" t="s">
        <v>8</v>
      </c>
      <c r="C109" s="79"/>
      <c r="D109" s="20">
        <f>D106+D107+D108</f>
        <v>669073.15</v>
      </c>
      <c r="E109" s="20">
        <f>E106+E107+E108</f>
        <v>667894.16</v>
      </c>
      <c r="F109" s="70">
        <f t="shared" si="10"/>
        <v>0.99823787578383616</v>
      </c>
    </row>
    <row r="110" spans="1:7" ht="33" customHeight="1" x14ac:dyDescent="0.25">
      <c r="A110" s="131">
        <v>8</v>
      </c>
      <c r="B110" s="223" t="s">
        <v>21</v>
      </c>
      <c r="C110" s="88" t="s">
        <v>36</v>
      </c>
      <c r="D110" s="20">
        <f>D114</f>
        <v>599</v>
      </c>
      <c r="E110" s="20">
        <f>E114</f>
        <v>598.92999999999995</v>
      </c>
      <c r="F110" s="89">
        <f>E110/D110*100%</f>
        <v>0.99988313856427369</v>
      </c>
    </row>
    <row r="111" spans="1:7" ht="32.25" customHeight="1" x14ac:dyDescent="0.25">
      <c r="A111" s="128"/>
      <c r="B111" s="223"/>
      <c r="C111" s="222" t="s">
        <v>101</v>
      </c>
      <c r="D111" s="219">
        <f>D115+D118+D120+D122+D124+D126</f>
        <v>305712.79000000004</v>
      </c>
      <c r="E111" s="219">
        <f>E115+E118+E120+E122+E124+E126</f>
        <v>301191.11</v>
      </c>
      <c r="F111" s="213">
        <f>E111/D111*100%</f>
        <v>0.98520938558049842</v>
      </c>
    </row>
    <row r="112" spans="1:7" ht="6.75" hidden="1" customHeight="1" x14ac:dyDescent="0.25">
      <c r="A112" s="129"/>
      <c r="B112" s="223"/>
      <c r="C112" s="222"/>
      <c r="D112" s="219"/>
      <c r="E112" s="219"/>
      <c r="F112" s="213"/>
    </row>
    <row r="113" spans="1:6" ht="36" customHeight="1" x14ac:dyDescent="0.25">
      <c r="A113" s="128"/>
      <c r="B113" s="88" t="s">
        <v>2</v>
      </c>
      <c r="C113" s="88"/>
      <c r="D113" s="69">
        <f>D110+D111</f>
        <v>306311.79000000004</v>
      </c>
      <c r="E113" s="69">
        <f>E110+E111</f>
        <v>301790.03999999998</v>
      </c>
      <c r="F113" s="89">
        <f t="shared" si="10"/>
        <v>0.98523808045390593</v>
      </c>
    </row>
    <row r="114" spans="1:6" ht="33.75" customHeight="1" x14ac:dyDescent="0.25">
      <c r="A114" s="128"/>
      <c r="B114" s="202" t="s">
        <v>22</v>
      </c>
      <c r="C114" s="79" t="s">
        <v>36</v>
      </c>
      <c r="D114" s="20">
        <v>599</v>
      </c>
      <c r="E114" s="20">
        <v>598.92999999999995</v>
      </c>
      <c r="F114" s="78">
        <f t="shared" si="10"/>
        <v>0.99988313856427369</v>
      </c>
    </row>
    <row r="115" spans="1:6" ht="33" customHeight="1" x14ac:dyDescent="0.25">
      <c r="A115" s="128"/>
      <c r="B115" s="227"/>
      <c r="C115" s="202" t="s">
        <v>101</v>
      </c>
      <c r="D115" s="219">
        <v>144539.71</v>
      </c>
      <c r="E115" s="219">
        <v>141188.24</v>
      </c>
      <c r="F115" s="199">
        <f>E115/D115*100%</f>
        <v>0.97681280805115767</v>
      </c>
    </row>
    <row r="116" spans="1:6" ht="27" hidden="1" customHeight="1" x14ac:dyDescent="0.25">
      <c r="A116" s="128"/>
      <c r="B116" s="203"/>
      <c r="C116" s="203"/>
      <c r="D116" s="219"/>
      <c r="E116" s="219"/>
      <c r="F116" s="201"/>
    </row>
    <row r="117" spans="1:6" ht="18" customHeight="1" x14ac:dyDescent="0.25">
      <c r="A117" s="128"/>
      <c r="B117" s="16" t="s">
        <v>3</v>
      </c>
      <c r="C117" s="79"/>
      <c r="D117" s="69">
        <f>D114+D115</f>
        <v>145138.71</v>
      </c>
      <c r="E117" s="69">
        <f>E114+E115</f>
        <v>141787.16999999998</v>
      </c>
      <c r="F117" s="70">
        <f t="shared" si="10"/>
        <v>0.97690802129907306</v>
      </c>
    </row>
    <row r="118" spans="1:6" ht="90.75" customHeight="1" x14ac:dyDescent="0.25">
      <c r="A118" s="128"/>
      <c r="B118" s="75" t="s">
        <v>83</v>
      </c>
      <c r="C118" s="79" t="s">
        <v>101</v>
      </c>
      <c r="D118" s="69">
        <v>298.7</v>
      </c>
      <c r="E118" s="69">
        <v>298.7</v>
      </c>
      <c r="F118" s="70">
        <f t="shared" si="10"/>
        <v>1</v>
      </c>
    </row>
    <row r="119" spans="1:6" ht="18" customHeight="1" x14ac:dyDescent="0.25">
      <c r="A119" s="197"/>
      <c r="B119" s="16" t="s">
        <v>4</v>
      </c>
      <c r="C119" s="79"/>
      <c r="D119" s="69">
        <f>D118</f>
        <v>298.7</v>
      </c>
      <c r="E119" s="69">
        <f>E118</f>
        <v>298.7</v>
      </c>
      <c r="F119" s="70">
        <f t="shared" si="10"/>
        <v>1</v>
      </c>
    </row>
    <row r="120" spans="1:6" ht="90" x14ac:dyDescent="0.25">
      <c r="A120" s="173"/>
      <c r="B120" s="75" t="s">
        <v>110</v>
      </c>
      <c r="C120" s="79" t="s">
        <v>101</v>
      </c>
      <c r="D120" s="69">
        <v>11712.06</v>
      </c>
      <c r="E120" s="69">
        <v>11489.89</v>
      </c>
      <c r="F120" s="70">
        <f t="shared" si="10"/>
        <v>0.98103066411886553</v>
      </c>
    </row>
    <row r="121" spans="1:6" ht="18" customHeight="1" x14ac:dyDescent="0.25">
      <c r="A121" s="192"/>
      <c r="B121" s="16" t="s">
        <v>6</v>
      </c>
      <c r="C121" s="79"/>
      <c r="D121" s="69">
        <f>D120</f>
        <v>11712.06</v>
      </c>
      <c r="E121" s="69">
        <f>E120</f>
        <v>11489.89</v>
      </c>
      <c r="F121" s="70">
        <f t="shared" si="10"/>
        <v>0.98103066411886553</v>
      </c>
    </row>
    <row r="122" spans="1:6" ht="75.75" customHeight="1" x14ac:dyDescent="0.25">
      <c r="A122" s="128"/>
      <c r="B122" s="126" t="s">
        <v>112</v>
      </c>
      <c r="C122" s="79" t="s">
        <v>101</v>
      </c>
      <c r="D122" s="69">
        <v>12929.35</v>
      </c>
      <c r="E122" s="69">
        <v>12714.69</v>
      </c>
      <c r="F122" s="70">
        <f t="shared" si="10"/>
        <v>0.98339746390963201</v>
      </c>
    </row>
    <row r="123" spans="1:6" ht="18" customHeight="1" x14ac:dyDescent="0.25">
      <c r="A123" s="128"/>
      <c r="B123" s="16" t="s">
        <v>7</v>
      </c>
      <c r="C123" s="79"/>
      <c r="D123" s="69">
        <f>D122</f>
        <v>12929.35</v>
      </c>
      <c r="E123" s="69">
        <f>E122</f>
        <v>12714.69</v>
      </c>
      <c r="F123" s="70">
        <f t="shared" si="10"/>
        <v>0.98339746390963201</v>
      </c>
    </row>
    <row r="124" spans="1:6" ht="90" customHeight="1" x14ac:dyDescent="0.25">
      <c r="A124" s="128"/>
      <c r="B124" s="73" t="s">
        <v>111</v>
      </c>
      <c r="C124" s="79" t="s">
        <v>101</v>
      </c>
      <c r="D124" s="69">
        <v>2787.5</v>
      </c>
      <c r="E124" s="69">
        <v>2734.99</v>
      </c>
      <c r="F124" s="70">
        <f t="shared" si="10"/>
        <v>0.98116233183856494</v>
      </c>
    </row>
    <row r="125" spans="1:6" ht="18" customHeight="1" x14ac:dyDescent="0.25">
      <c r="A125" s="128"/>
      <c r="B125" s="141" t="s">
        <v>8</v>
      </c>
      <c r="C125" s="79"/>
      <c r="D125" s="69">
        <f>D124</f>
        <v>2787.5</v>
      </c>
      <c r="E125" s="69">
        <f>E124</f>
        <v>2734.99</v>
      </c>
      <c r="F125" s="70">
        <f t="shared" si="10"/>
        <v>0.98116233183856494</v>
      </c>
    </row>
    <row r="126" spans="1:6" ht="60.75" customHeight="1" x14ac:dyDescent="0.25">
      <c r="A126" s="128"/>
      <c r="B126" s="74" t="s">
        <v>23</v>
      </c>
      <c r="C126" s="79" t="s">
        <v>101</v>
      </c>
      <c r="D126" s="69">
        <v>133445.47</v>
      </c>
      <c r="E126" s="69">
        <v>132764.6</v>
      </c>
      <c r="F126" s="70">
        <f t="shared" si="10"/>
        <v>0.99489776610626057</v>
      </c>
    </row>
    <row r="127" spans="1:6" ht="18" customHeight="1" x14ac:dyDescent="0.25">
      <c r="A127" s="129"/>
      <c r="B127" s="16" t="s">
        <v>9</v>
      </c>
      <c r="C127" s="79"/>
      <c r="D127" s="69">
        <f>D126</f>
        <v>133445.47</v>
      </c>
      <c r="E127" s="69">
        <f>E126</f>
        <v>132764.6</v>
      </c>
      <c r="F127" s="70">
        <f t="shared" si="10"/>
        <v>0.99489776610626057</v>
      </c>
    </row>
    <row r="128" spans="1:6" ht="21" customHeight="1" x14ac:dyDescent="0.25">
      <c r="A128" s="254">
        <v>9</v>
      </c>
      <c r="B128" s="224" t="s">
        <v>39</v>
      </c>
      <c r="C128" s="79" t="s">
        <v>14</v>
      </c>
      <c r="D128" s="69">
        <f>D135+D142</f>
        <v>1145.5</v>
      </c>
      <c r="E128" s="69">
        <f>E135+E142</f>
        <v>1145.43</v>
      </c>
      <c r="F128" s="70">
        <f t="shared" si="10"/>
        <v>0.99993889131383684</v>
      </c>
    </row>
    <row r="129" spans="1:6" ht="30" x14ac:dyDescent="0.25">
      <c r="A129" s="252"/>
      <c r="B129" s="225"/>
      <c r="C129" s="68" t="s">
        <v>34</v>
      </c>
      <c r="D129" s="69">
        <f>D133+D136+D140+D144</f>
        <v>164128.20000000001</v>
      </c>
      <c r="E129" s="82">
        <f>E133+E136+E140+E144</f>
        <v>164125.56</v>
      </c>
      <c r="F129" s="70">
        <f t="shared" si="10"/>
        <v>0.9999839150127765</v>
      </c>
    </row>
    <row r="130" spans="1:6" ht="31.5" customHeight="1" x14ac:dyDescent="0.25">
      <c r="A130" s="252"/>
      <c r="B130" s="225"/>
      <c r="C130" s="79" t="s">
        <v>101</v>
      </c>
      <c r="D130" s="69">
        <f>D137+D145</f>
        <v>5437.2</v>
      </c>
      <c r="E130" s="69">
        <f>E137+E145</f>
        <v>5436.35</v>
      </c>
      <c r="F130" s="70">
        <f t="shared" si="10"/>
        <v>0.99984366953579062</v>
      </c>
    </row>
    <row r="131" spans="1:6" ht="20.25" customHeight="1" x14ac:dyDescent="0.25">
      <c r="A131" s="135"/>
      <c r="B131" s="226"/>
      <c r="C131" s="79" t="s">
        <v>5</v>
      </c>
      <c r="D131" s="69">
        <f>D138</f>
        <v>15508.21</v>
      </c>
      <c r="E131" s="69">
        <f>E138</f>
        <v>15508.21</v>
      </c>
      <c r="F131" s="70">
        <f t="shared" si="10"/>
        <v>1</v>
      </c>
    </row>
    <row r="132" spans="1:6" ht="30.75" customHeight="1" x14ac:dyDescent="0.25">
      <c r="A132" s="135"/>
      <c r="B132" s="75" t="s">
        <v>2</v>
      </c>
      <c r="C132" s="79"/>
      <c r="D132" s="69">
        <f>D128+D129+D130+D131</f>
        <v>186219.11000000002</v>
      </c>
      <c r="E132" s="69">
        <f>E128+E129+E130+E131</f>
        <v>186215.55</v>
      </c>
      <c r="F132" s="70">
        <f t="shared" si="10"/>
        <v>0.99998088273539687</v>
      </c>
    </row>
    <row r="133" spans="1:6" ht="65.25" customHeight="1" x14ac:dyDescent="0.25">
      <c r="A133" s="121"/>
      <c r="B133" s="132" t="s">
        <v>43</v>
      </c>
      <c r="C133" s="126" t="s">
        <v>34</v>
      </c>
      <c r="D133" s="127">
        <v>0</v>
      </c>
      <c r="E133" s="127">
        <v>0</v>
      </c>
      <c r="F133" s="53">
        <v>0</v>
      </c>
    </row>
    <row r="134" spans="1:6" ht="18" customHeight="1" x14ac:dyDescent="0.25">
      <c r="A134" s="268"/>
      <c r="B134" s="183" t="s">
        <v>3</v>
      </c>
      <c r="C134" s="126"/>
      <c r="D134" s="127">
        <f>D133</f>
        <v>0</v>
      </c>
      <c r="E134" s="127">
        <f>E133</f>
        <v>0</v>
      </c>
      <c r="F134" s="53">
        <v>0</v>
      </c>
    </row>
    <row r="135" spans="1:6" ht="19.5" customHeight="1" x14ac:dyDescent="0.25">
      <c r="A135" s="267"/>
      <c r="B135" s="202" t="s">
        <v>24</v>
      </c>
      <c r="C135" s="79" t="s">
        <v>14</v>
      </c>
      <c r="D135" s="77">
        <v>1145.5</v>
      </c>
      <c r="E135" s="77">
        <v>1145.43</v>
      </c>
      <c r="F135" s="78">
        <f t="shared" si="10"/>
        <v>0.99993889131383684</v>
      </c>
    </row>
    <row r="136" spans="1:6" ht="29.25" customHeight="1" x14ac:dyDescent="0.25">
      <c r="A136" s="267"/>
      <c r="B136" s="227"/>
      <c r="C136" s="68" t="s">
        <v>34</v>
      </c>
      <c r="D136" s="77">
        <v>5273.2</v>
      </c>
      <c r="E136" s="77">
        <v>5273.18</v>
      </c>
      <c r="F136" s="78">
        <f t="shared" si="10"/>
        <v>0.99999620723659266</v>
      </c>
    </row>
    <row r="137" spans="1:6" ht="30" customHeight="1" x14ac:dyDescent="0.25">
      <c r="A137" s="196"/>
      <c r="B137" s="227"/>
      <c r="C137" s="79" t="s">
        <v>101</v>
      </c>
      <c r="D137" s="77">
        <v>5273.2</v>
      </c>
      <c r="E137" s="77">
        <v>5273.18</v>
      </c>
      <c r="F137" s="78">
        <f t="shared" si="10"/>
        <v>0.99999620723659266</v>
      </c>
    </row>
    <row r="138" spans="1:6" ht="26.25" customHeight="1" x14ac:dyDescent="0.25">
      <c r="A138" s="196"/>
      <c r="B138" s="203"/>
      <c r="C138" s="79" t="s">
        <v>5</v>
      </c>
      <c r="D138" s="69">
        <v>15508.21</v>
      </c>
      <c r="E138" s="69">
        <v>15508.21</v>
      </c>
      <c r="F138" s="70">
        <f t="shared" si="10"/>
        <v>1</v>
      </c>
    </row>
    <row r="139" spans="1:6" ht="18" customHeight="1" x14ac:dyDescent="0.25">
      <c r="A139" s="267"/>
      <c r="B139" s="130" t="s">
        <v>15</v>
      </c>
      <c r="C139" s="79"/>
      <c r="D139" s="69">
        <f>D135+D136+D137+D138</f>
        <v>27200.11</v>
      </c>
      <c r="E139" s="69">
        <f>E135+E136+E137+E138</f>
        <v>27200</v>
      </c>
      <c r="F139" s="70">
        <f t="shared" si="10"/>
        <v>0.99999595589870771</v>
      </c>
    </row>
    <row r="140" spans="1:6" ht="75" x14ac:dyDescent="0.25">
      <c r="A140" s="267"/>
      <c r="B140" s="126" t="s">
        <v>38</v>
      </c>
      <c r="C140" s="68" t="s">
        <v>34</v>
      </c>
      <c r="D140" s="77">
        <v>142700</v>
      </c>
      <c r="E140" s="189">
        <v>142698.18</v>
      </c>
      <c r="F140" s="78">
        <f t="shared" si="10"/>
        <v>0.99998724597056754</v>
      </c>
    </row>
    <row r="141" spans="1:6" ht="18" customHeight="1" x14ac:dyDescent="0.25">
      <c r="A141" s="135"/>
      <c r="B141" s="71" t="s">
        <v>6</v>
      </c>
      <c r="C141" s="79"/>
      <c r="D141" s="69">
        <f>D140</f>
        <v>142700</v>
      </c>
      <c r="E141" s="190">
        <f>E140</f>
        <v>142698.18</v>
      </c>
      <c r="F141" s="70">
        <f t="shared" si="10"/>
        <v>0.99998724597056754</v>
      </c>
    </row>
    <row r="142" spans="1:6" ht="63.75" customHeight="1" x14ac:dyDescent="0.25">
      <c r="A142" s="238"/>
      <c r="B142" s="74" t="s">
        <v>57</v>
      </c>
      <c r="C142" s="79" t="s">
        <v>14</v>
      </c>
      <c r="D142" s="69">
        <v>0</v>
      </c>
      <c r="E142" s="69">
        <v>0</v>
      </c>
      <c r="F142" s="59">
        <v>0</v>
      </c>
    </row>
    <row r="143" spans="1:6" ht="18" customHeight="1" x14ac:dyDescent="0.25">
      <c r="A143" s="238"/>
      <c r="B143" s="71" t="s">
        <v>9</v>
      </c>
      <c r="C143" s="79"/>
      <c r="D143" s="69">
        <f>D142</f>
        <v>0</v>
      </c>
      <c r="E143" s="69">
        <f>E142</f>
        <v>0</v>
      </c>
      <c r="F143" s="53">
        <v>0</v>
      </c>
    </row>
    <row r="144" spans="1:6" ht="35.25" customHeight="1" x14ac:dyDescent="0.25">
      <c r="A144" s="135"/>
      <c r="B144" s="222" t="s">
        <v>58</v>
      </c>
      <c r="C144" s="68" t="s">
        <v>34</v>
      </c>
      <c r="D144" s="77">
        <v>16155</v>
      </c>
      <c r="E144" s="77">
        <v>16154.2</v>
      </c>
      <c r="F144" s="78">
        <f t="shared" si="10"/>
        <v>0.99995047972763851</v>
      </c>
    </row>
    <row r="145" spans="1:6" ht="33" customHeight="1" x14ac:dyDescent="0.25">
      <c r="A145" s="135"/>
      <c r="B145" s="222"/>
      <c r="C145" s="79" t="s">
        <v>101</v>
      </c>
      <c r="D145" s="77">
        <v>164</v>
      </c>
      <c r="E145" s="77">
        <v>163.16999999999999</v>
      </c>
      <c r="F145" s="78">
        <f t="shared" si="10"/>
        <v>0.99493902439024384</v>
      </c>
    </row>
    <row r="146" spans="1:6" ht="18" customHeight="1" x14ac:dyDescent="0.25">
      <c r="A146" s="121"/>
      <c r="B146" s="71" t="s">
        <v>10</v>
      </c>
      <c r="C146" s="79"/>
      <c r="D146" s="69">
        <f>D144+D145</f>
        <v>16319</v>
      </c>
      <c r="E146" s="69">
        <f>E144+E145</f>
        <v>16317.37</v>
      </c>
      <c r="F146" s="70">
        <f t="shared" si="10"/>
        <v>0.9999001164287028</v>
      </c>
    </row>
    <row r="147" spans="1:6" ht="30.75" customHeight="1" x14ac:dyDescent="0.25">
      <c r="A147" s="105">
        <v>10</v>
      </c>
      <c r="B147" s="224" t="s">
        <v>123</v>
      </c>
      <c r="C147" s="79" t="s">
        <v>34</v>
      </c>
      <c r="D147" s="69">
        <f>D159</f>
        <v>159733.18</v>
      </c>
      <c r="E147" s="69">
        <f>E159</f>
        <v>11448.66</v>
      </c>
      <c r="F147" s="70">
        <f t="shared" si="10"/>
        <v>7.1673649770198022E-2</v>
      </c>
    </row>
    <row r="148" spans="1:6" ht="31.5" customHeight="1" x14ac:dyDescent="0.25">
      <c r="A148" s="238"/>
      <c r="B148" s="225"/>
      <c r="C148" s="79" t="s">
        <v>101</v>
      </c>
      <c r="D148" s="69">
        <f>D151+D160+D163+D165+D167+D169+D171</f>
        <v>27957.65</v>
      </c>
      <c r="E148" s="69">
        <f>E151+E160+E163+E165+E167+E169+E171</f>
        <v>18339.48</v>
      </c>
      <c r="F148" s="70">
        <f t="shared" si="10"/>
        <v>0.65597358862422261</v>
      </c>
    </row>
    <row r="149" spans="1:6" ht="20.25" customHeight="1" x14ac:dyDescent="0.25">
      <c r="A149" s="238"/>
      <c r="B149" s="60"/>
      <c r="C149" s="79" t="s">
        <v>5</v>
      </c>
      <c r="D149" s="77">
        <f>D155+D161</f>
        <v>168118.6</v>
      </c>
      <c r="E149" s="77">
        <f>E155+E161</f>
        <v>113626.42</v>
      </c>
      <c r="F149" s="78">
        <f t="shared" si="10"/>
        <v>0.67587060563197643</v>
      </c>
    </row>
    <row r="150" spans="1:6" ht="31.9" customHeight="1" x14ac:dyDescent="0.25">
      <c r="A150" s="128"/>
      <c r="B150" s="75" t="s">
        <v>2</v>
      </c>
      <c r="C150" s="68"/>
      <c r="D150" s="77">
        <f>D147+D148+D149</f>
        <v>355809.43</v>
      </c>
      <c r="E150" s="77">
        <f>E147+E148+E149</f>
        <v>143414.56</v>
      </c>
      <c r="F150" s="78">
        <f t="shared" si="10"/>
        <v>0.40306565230719155</v>
      </c>
    </row>
    <row r="151" spans="1:6" ht="31.9" customHeight="1" x14ac:dyDescent="0.25">
      <c r="A151" s="145"/>
      <c r="B151" s="202" t="s">
        <v>114</v>
      </c>
      <c r="C151" s="202" t="s">
        <v>101</v>
      </c>
      <c r="D151" s="204">
        <v>5541.39</v>
      </c>
      <c r="E151" s="204">
        <v>5269.14</v>
      </c>
      <c r="F151" s="199">
        <f>E151/D151*100%</f>
        <v>0.95086972763151489</v>
      </c>
    </row>
    <row r="152" spans="1:6" ht="14.25" customHeight="1" x14ac:dyDescent="0.25">
      <c r="A152" s="128"/>
      <c r="B152" s="227"/>
      <c r="C152" s="227"/>
      <c r="D152" s="216"/>
      <c r="E152" s="216"/>
      <c r="F152" s="200"/>
    </row>
    <row r="153" spans="1:6" ht="16.5" hidden="1" customHeight="1" x14ac:dyDescent="0.25">
      <c r="A153" s="128"/>
      <c r="B153" s="203"/>
      <c r="C153" s="203"/>
      <c r="D153" s="205"/>
      <c r="E153" s="205"/>
      <c r="F153" s="201"/>
    </row>
    <row r="154" spans="1:6" ht="18" customHeight="1" x14ac:dyDescent="0.25">
      <c r="A154" s="197"/>
      <c r="B154" s="71" t="s">
        <v>3</v>
      </c>
      <c r="C154" s="126"/>
      <c r="D154" s="127">
        <f>D151</f>
        <v>5541.39</v>
      </c>
      <c r="E154" s="127">
        <f>E151</f>
        <v>5269.14</v>
      </c>
      <c r="F154" s="125">
        <f t="shared" si="10"/>
        <v>0.95086972763151489</v>
      </c>
    </row>
    <row r="155" spans="1:6" ht="30.75" customHeight="1" x14ac:dyDescent="0.25">
      <c r="A155" s="173"/>
      <c r="B155" s="230" t="s">
        <v>115</v>
      </c>
      <c r="C155" s="202" t="s">
        <v>5</v>
      </c>
      <c r="D155" s="204">
        <v>20000</v>
      </c>
      <c r="E155" s="204">
        <v>25115.33</v>
      </c>
      <c r="F155" s="199">
        <f>E155/D155*100%</f>
        <v>1.2557665</v>
      </c>
    </row>
    <row r="156" spans="1:6" ht="24" hidden="1" customHeight="1" x14ac:dyDescent="0.25">
      <c r="A156" s="128"/>
      <c r="B156" s="247"/>
      <c r="C156" s="227"/>
      <c r="D156" s="216"/>
      <c r="E156" s="216"/>
      <c r="F156" s="200"/>
    </row>
    <row r="157" spans="1:6" ht="20.25" customHeight="1" x14ac:dyDescent="0.25">
      <c r="A157" s="128"/>
      <c r="B157" s="231"/>
      <c r="C157" s="203"/>
      <c r="D157" s="205"/>
      <c r="E157" s="205"/>
      <c r="F157" s="201"/>
    </row>
    <row r="158" spans="1:6" ht="47.25" customHeight="1" x14ac:dyDescent="0.25">
      <c r="A158" s="192"/>
      <c r="B158" s="71" t="s">
        <v>4</v>
      </c>
      <c r="C158" s="79"/>
      <c r="D158" s="69">
        <f>D155</f>
        <v>20000</v>
      </c>
      <c r="E158" s="69">
        <f>E155</f>
        <v>25115.33</v>
      </c>
      <c r="F158" s="70">
        <f t="shared" si="10"/>
        <v>1.2557665</v>
      </c>
    </row>
    <row r="159" spans="1:6" ht="29.25" customHeight="1" x14ac:dyDescent="0.25">
      <c r="A159" s="192"/>
      <c r="B159" s="253" t="s">
        <v>116</v>
      </c>
      <c r="C159" s="79" t="s">
        <v>34</v>
      </c>
      <c r="D159" s="69">
        <v>159733.18</v>
      </c>
      <c r="E159" s="69">
        <v>11448.66</v>
      </c>
      <c r="F159" s="162">
        <f t="shared" si="10"/>
        <v>7.1673649770198022E-2</v>
      </c>
    </row>
    <row r="160" spans="1:6" ht="32.25" customHeight="1" x14ac:dyDescent="0.25">
      <c r="A160" s="128"/>
      <c r="B160" s="222"/>
      <c r="C160" s="79" t="s">
        <v>101</v>
      </c>
      <c r="D160" s="69">
        <v>11264.37</v>
      </c>
      <c r="E160" s="69">
        <v>3172.88</v>
      </c>
      <c r="F160" s="70">
        <f t="shared" si="10"/>
        <v>0.28167398620606388</v>
      </c>
    </row>
    <row r="161" spans="1:7" ht="21.75" customHeight="1" x14ac:dyDescent="0.25">
      <c r="A161" s="128"/>
      <c r="B161" s="222"/>
      <c r="C161" s="79" t="s">
        <v>5</v>
      </c>
      <c r="D161" s="69">
        <v>148118.6</v>
      </c>
      <c r="E161" s="69">
        <v>88511.09</v>
      </c>
      <c r="F161" s="70">
        <f t="shared" si="10"/>
        <v>0.59756904264555566</v>
      </c>
    </row>
    <row r="162" spans="1:7" ht="18" customHeight="1" x14ac:dyDescent="0.25">
      <c r="A162" s="128"/>
      <c r="B162" s="71" t="s">
        <v>6</v>
      </c>
      <c r="C162" s="79"/>
      <c r="D162" s="69">
        <f>D159+D160+D161</f>
        <v>319116.15000000002</v>
      </c>
      <c r="E162" s="69">
        <f>E159+E160+E161</f>
        <v>103132.63</v>
      </c>
      <c r="F162" s="70">
        <f t="shared" si="10"/>
        <v>0.32318210783127083</v>
      </c>
    </row>
    <row r="163" spans="1:7" ht="48" customHeight="1" x14ac:dyDescent="0.25">
      <c r="A163" s="135"/>
      <c r="B163" s="71" t="s">
        <v>117</v>
      </c>
      <c r="C163" s="79" t="s">
        <v>101</v>
      </c>
      <c r="D163" s="69">
        <v>0</v>
      </c>
      <c r="E163" s="69">
        <v>0</v>
      </c>
      <c r="F163" s="59">
        <v>0</v>
      </c>
      <c r="G163" s="54"/>
    </row>
    <row r="164" spans="1:7" ht="18" customHeight="1" x14ac:dyDescent="0.25">
      <c r="A164" s="135"/>
      <c r="B164" s="71" t="s">
        <v>7</v>
      </c>
      <c r="C164" s="79"/>
      <c r="D164" s="69">
        <f>D163</f>
        <v>0</v>
      </c>
      <c r="E164" s="69">
        <f>E163</f>
        <v>0</v>
      </c>
      <c r="F164" s="53">
        <v>0</v>
      </c>
      <c r="G164" s="54"/>
    </row>
    <row r="165" spans="1:7" ht="81.75" customHeight="1" x14ac:dyDescent="0.25">
      <c r="A165" s="135"/>
      <c r="B165" s="71" t="s">
        <v>118</v>
      </c>
      <c r="C165" s="79" t="s">
        <v>101</v>
      </c>
      <c r="D165" s="69">
        <v>0</v>
      </c>
      <c r="E165" s="69">
        <v>0</v>
      </c>
      <c r="F165" s="53">
        <v>0</v>
      </c>
      <c r="G165" s="54"/>
    </row>
    <row r="166" spans="1:7" ht="18" customHeight="1" x14ac:dyDescent="0.25">
      <c r="A166" s="128"/>
      <c r="B166" s="120" t="s">
        <v>8</v>
      </c>
      <c r="C166" s="79"/>
      <c r="D166" s="69">
        <f>D165</f>
        <v>0</v>
      </c>
      <c r="E166" s="69">
        <f>E165</f>
        <v>0</v>
      </c>
      <c r="F166" s="103">
        <v>0</v>
      </c>
      <c r="G166" s="54"/>
    </row>
    <row r="167" spans="1:7" ht="62.25" customHeight="1" x14ac:dyDescent="0.25">
      <c r="A167" s="128"/>
      <c r="B167" s="74" t="s">
        <v>119</v>
      </c>
      <c r="C167" s="79" t="s">
        <v>101</v>
      </c>
      <c r="D167" s="69">
        <v>0</v>
      </c>
      <c r="E167" s="69">
        <v>0</v>
      </c>
      <c r="F167" s="59">
        <v>0</v>
      </c>
      <c r="G167" s="54"/>
    </row>
    <row r="168" spans="1:7" ht="18" customHeight="1" x14ac:dyDescent="0.25">
      <c r="A168" s="135"/>
      <c r="B168" s="39" t="s">
        <v>9</v>
      </c>
      <c r="C168" s="79"/>
      <c r="D168" s="69">
        <f>D167</f>
        <v>0</v>
      </c>
      <c r="E168" s="69">
        <f>E167</f>
        <v>0</v>
      </c>
      <c r="F168" s="53">
        <v>0</v>
      </c>
      <c r="G168" s="54"/>
    </row>
    <row r="169" spans="1:7" ht="48" customHeight="1" x14ac:dyDescent="0.25">
      <c r="A169" s="135"/>
      <c r="B169" s="39" t="s">
        <v>120</v>
      </c>
      <c r="C169" s="79" t="s">
        <v>101</v>
      </c>
      <c r="D169" s="69">
        <v>0</v>
      </c>
      <c r="E169" s="69">
        <v>0</v>
      </c>
      <c r="F169" s="59">
        <v>0</v>
      </c>
      <c r="G169" s="54"/>
    </row>
    <row r="170" spans="1:7" ht="18" customHeight="1" x14ac:dyDescent="0.25">
      <c r="A170" s="135"/>
      <c r="B170" s="74" t="s">
        <v>10</v>
      </c>
      <c r="C170" s="72"/>
      <c r="D170" s="77">
        <f>D169</f>
        <v>0</v>
      </c>
      <c r="E170" s="77">
        <f>E169</f>
        <v>0</v>
      </c>
      <c r="F170" s="56">
        <v>0</v>
      </c>
      <c r="G170" s="54"/>
    </row>
    <row r="171" spans="1:7" ht="31.5" customHeight="1" x14ac:dyDescent="0.25">
      <c r="A171" s="135"/>
      <c r="B171" s="202" t="s">
        <v>121</v>
      </c>
      <c r="C171" s="202" t="s">
        <v>101</v>
      </c>
      <c r="D171" s="204">
        <v>11151.89</v>
      </c>
      <c r="E171" s="204">
        <v>9897.4599999999991</v>
      </c>
      <c r="F171" s="199">
        <f>E171/D171*100%</f>
        <v>0.8875141343754287</v>
      </c>
      <c r="G171" s="54"/>
    </row>
    <row r="172" spans="1:7" ht="29.25" customHeight="1" x14ac:dyDescent="0.25">
      <c r="A172" s="135"/>
      <c r="B172" s="227"/>
      <c r="C172" s="203"/>
      <c r="D172" s="205"/>
      <c r="E172" s="205"/>
      <c r="F172" s="201"/>
    </row>
    <row r="173" spans="1:7" ht="18" customHeight="1" x14ac:dyDescent="0.25">
      <c r="A173" s="121"/>
      <c r="B173" s="133" t="s">
        <v>11</v>
      </c>
      <c r="C173" s="132"/>
      <c r="D173" s="127">
        <f>D171</f>
        <v>11151.89</v>
      </c>
      <c r="E173" s="127">
        <f>E171</f>
        <v>9897.4599999999991</v>
      </c>
      <c r="F173" s="70">
        <f t="shared" si="10"/>
        <v>0.8875141343754287</v>
      </c>
    </row>
    <row r="174" spans="1:7" ht="31.5" customHeight="1" x14ac:dyDescent="0.25">
      <c r="A174" s="254">
        <v>11</v>
      </c>
      <c r="B174" s="256" t="s">
        <v>82</v>
      </c>
      <c r="C174" s="75" t="s">
        <v>101</v>
      </c>
      <c r="D174" s="185">
        <f>D177+D180+D182+D184</f>
        <v>10713</v>
      </c>
      <c r="E174" s="185">
        <f>E177+E180+E182+E184</f>
        <v>8476</v>
      </c>
      <c r="F174" s="78">
        <f t="shared" si="10"/>
        <v>0.79118827592644447</v>
      </c>
    </row>
    <row r="175" spans="1:7" ht="21" customHeight="1" x14ac:dyDescent="0.25">
      <c r="A175" s="252"/>
      <c r="B175" s="257"/>
      <c r="C175" s="75" t="s">
        <v>5</v>
      </c>
      <c r="D175" s="186">
        <f>D185</f>
        <v>721000</v>
      </c>
      <c r="E175" s="186">
        <f>E185</f>
        <v>721000</v>
      </c>
      <c r="F175" s="70">
        <f t="shared" si="10"/>
        <v>1</v>
      </c>
    </row>
    <row r="176" spans="1:7" ht="36.75" customHeight="1" x14ac:dyDescent="0.25">
      <c r="A176" s="192"/>
      <c r="B176" s="73" t="s">
        <v>2</v>
      </c>
      <c r="C176" s="172"/>
      <c r="D176" s="186">
        <f>D174+D175</f>
        <v>731713</v>
      </c>
      <c r="E176" s="186">
        <f t="shared" ref="E176" si="13">E174+E175</f>
        <v>729476</v>
      </c>
      <c r="F176" s="180">
        <f t="shared" si="10"/>
        <v>0.99694279041099443</v>
      </c>
    </row>
    <row r="177" spans="1:7" ht="35.25" customHeight="1" x14ac:dyDescent="0.25">
      <c r="A177" s="192"/>
      <c r="B177" s="230" t="s">
        <v>25</v>
      </c>
      <c r="C177" s="202" t="s">
        <v>101</v>
      </c>
      <c r="D177" s="204">
        <v>0</v>
      </c>
      <c r="E177" s="204">
        <v>0</v>
      </c>
      <c r="F177" s="217">
        <v>0</v>
      </c>
    </row>
    <row r="178" spans="1:7" ht="33.75" customHeight="1" x14ac:dyDescent="0.25">
      <c r="A178" s="128"/>
      <c r="B178" s="203"/>
      <c r="C178" s="203"/>
      <c r="D178" s="205"/>
      <c r="E178" s="205"/>
      <c r="F178" s="218"/>
    </row>
    <row r="179" spans="1:7" ht="28.5" customHeight="1" x14ac:dyDescent="0.25">
      <c r="A179" s="128"/>
      <c r="B179" s="71" t="s">
        <v>3</v>
      </c>
      <c r="C179" s="79"/>
      <c r="D179" s="186">
        <f>D177</f>
        <v>0</v>
      </c>
      <c r="E179" s="186">
        <f>E177</f>
        <v>0</v>
      </c>
      <c r="F179" s="59">
        <v>0</v>
      </c>
    </row>
    <row r="180" spans="1:7" ht="47.25" customHeight="1" x14ac:dyDescent="0.25">
      <c r="A180" s="128"/>
      <c r="B180" s="74" t="s">
        <v>26</v>
      </c>
      <c r="C180" s="79" t="s">
        <v>101</v>
      </c>
      <c r="D180" s="185">
        <v>0</v>
      </c>
      <c r="E180" s="185">
        <v>0</v>
      </c>
      <c r="F180" s="59">
        <v>0</v>
      </c>
      <c r="G180" s="58"/>
    </row>
    <row r="181" spans="1:7" ht="29.25" customHeight="1" x14ac:dyDescent="0.25">
      <c r="A181" s="135"/>
      <c r="B181" s="71" t="s">
        <v>4</v>
      </c>
      <c r="C181" s="79"/>
      <c r="D181" s="186">
        <f>D180</f>
        <v>0</v>
      </c>
      <c r="E181" s="186">
        <f>E180</f>
        <v>0</v>
      </c>
      <c r="F181" s="53">
        <v>0</v>
      </c>
      <c r="G181" s="58"/>
    </row>
    <row r="182" spans="1:7" ht="75" customHeight="1" x14ac:dyDescent="0.25">
      <c r="A182" s="135"/>
      <c r="B182" s="120" t="s">
        <v>27</v>
      </c>
      <c r="C182" s="79" t="s">
        <v>101</v>
      </c>
      <c r="D182" s="185">
        <v>10713</v>
      </c>
      <c r="E182" s="185">
        <v>8476</v>
      </c>
      <c r="F182" s="78">
        <f>E182/D182*100%</f>
        <v>0.79118827592644447</v>
      </c>
    </row>
    <row r="183" spans="1:7" ht="18" customHeight="1" x14ac:dyDescent="0.25">
      <c r="A183" s="135"/>
      <c r="B183" s="71" t="s">
        <v>6</v>
      </c>
      <c r="C183" s="79"/>
      <c r="D183" s="186">
        <f>D182</f>
        <v>10713</v>
      </c>
      <c r="E183" s="186">
        <f>E182</f>
        <v>8476</v>
      </c>
      <c r="F183" s="70">
        <f t="shared" si="10"/>
        <v>0.79118827592644447</v>
      </c>
    </row>
    <row r="184" spans="1:7" ht="39" customHeight="1" x14ac:dyDescent="0.25">
      <c r="A184" s="135"/>
      <c r="B184" s="230" t="s">
        <v>124</v>
      </c>
      <c r="C184" s="79" t="s">
        <v>101</v>
      </c>
      <c r="D184" s="186">
        <v>0</v>
      </c>
      <c r="E184" s="186">
        <v>0</v>
      </c>
      <c r="F184" s="170">
        <v>0</v>
      </c>
    </row>
    <row r="185" spans="1:7" ht="40.5" customHeight="1" x14ac:dyDescent="0.25">
      <c r="A185" s="135"/>
      <c r="B185" s="231"/>
      <c r="C185" s="79" t="s">
        <v>5</v>
      </c>
      <c r="D185" s="185">
        <v>721000</v>
      </c>
      <c r="E185" s="185">
        <v>721000</v>
      </c>
      <c r="F185" s="78">
        <f t="shared" si="10"/>
        <v>1</v>
      </c>
    </row>
    <row r="186" spans="1:7" ht="18" customHeight="1" x14ac:dyDescent="0.25">
      <c r="A186" s="121"/>
      <c r="B186" s="39" t="s">
        <v>7</v>
      </c>
      <c r="C186" s="79"/>
      <c r="D186" s="186">
        <f>D184+D185</f>
        <v>721000</v>
      </c>
      <c r="E186" s="186">
        <f>E184+E185</f>
        <v>721000</v>
      </c>
      <c r="F186" s="70">
        <f t="shared" si="10"/>
        <v>1</v>
      </c>
    </row>
    <row r="187" spans="1:7" ht="31.5" customHeight="1" x14ac:dyDescent="0.25">
      <c r="A187" s="131">
        <v>12</v>
      </c>
      <c r="B187" s="259" t="s">
        <v>28</v>
      </c>
      <c r="C187" s="79" t="s">
        <v>34</v>
      </c>
      <c r="D187" s="187">
        <f>D192</f>
        <v>54506</v>
      </c>
      <c r="E187" s="187">
        <f>E192</f>
        <v>47151.86</v>
      </c>
      <c r="F187" s="110">
        <f t="shared" si="10"/>
        <v>0.86507650533886182</v>
      </c>
    </row>
    <row r="188" spans="1:7" x14ac:dyDescent="0.25">
      <c r="A188" s="128"/>
      <c r="B188" s="259"/>
      <c r="C188" s="222" t="s">
        <v>101</v>
      </c>
      <c r="D188" s="269">
        <f>D193+D195+D197+D199</f>
        <v>1277382.2</v>
      </c>
      <c r="E188" s="269">
        <f>E193+E195+E197+E199</f>
        <v>1232071.98</v>
      </c>
      <c r="F188" s="213">
        <f t="shared" si="10"/>
        <v>0.96452884657387583</v>
      </c>
    </row>
    <row r="189" spans="1:7" ht="11.25" customHeight="1" x14ac:dyDescent="0.25">
      <c r="A189" s="238"/>
      <c r="B189" s="259"/>
      <c r="C189" s="222"/>
      <c r="D189" s="269"/>
      <c r="E189" s="269"/>
      <c r="F189" s="213" t="e">
        <f t="shared" si="10"/>
        <v>#DIV/0!</v>
      </c>
    </row>
    <row r="190" spans="1:7" ht="6" customHeight="1" x14ac:dyDescent="0.25">
      <c r="A190" s="238"/>
      <c r="B190" s="259"/>
      <c r="C190" s="222"/>
      <c r="D190" s="269"/>
      <c r="E190" s="269"/>
      <c r="F190" s="213" t="e">
        <f t="shared" si="10"/>
        <v>#DIV/0!</v>
      </c>
    </row>
    <row r="191" spans="1:7" ht="68.25" customHeight="1" x14ac:dyDescent="0.25">
      <c r="A191" s="197"/>
      <c r="B191" s="75" t="s">
        <v>2</v>
      </c>
      <c r="C191" s="21"/>
      <c r="D191" s="188">
        <f>D187+D188</f>
        <v>1331888.2</v>
      </c>
      <c r="E191" s="188">
        <f>E187+E188</f>
        <v>1279223.8400000001</v>
      </c>
      <c r="F191" s="70">
        <f t="shared" si="10"/>
        <v>0.96045887334988034</v>
      </c>
    </row>
    <row r="192" spans="1:7" ht="34.5" customHeight="1" x14ac:dyDescent="0.25">
      <c r="A192" s="173"/>
      <c r="B192" s="253" t="s">
        <v>60</v>
      </c>
      <c r="C192" s="79" t="s">
        <v>34</v>
      </c>
      <c r="D192" s="188">
        <v>54506</v>
      </c>
      <c r="E192" s="188">
        <v>47151.86</v>
      </c>
      <c r="F192" s="70">
        <f t="shared" si="10"/>
        <v>0.86507650533886182</v>
      </c>
    </row>
    <row r="193" spans="1:7" ht="33" customHeight="1" x14ac:dyDescent="0.25">
      <c r="A193" s="128"/>
      <c r="B193" s="253"/>
      <c r="C193" s="79" t="s">
        <v>101</v>
      </c>
      <c r="D193" s="188">
        <v>108004.5</v>
      </c>
      <c r="E193" s="188">
        <v>106744.9</v>
      </c>
      <c r="F193" s="70">
        <f t="shared" si="10"/>
        <v>0.9883375229735798</v>
      </c>
    </row>
    <row r="194" spans="1:7" ht="18" customHeight="1" x14ac:dyDescent="0.25">
      <c r="A194" s="196"/>
      <c r="B194" s="71" t="s">
        <v>3</v>
      </c>
      <c r="C194" s="79"/>
      <c r="D194" s="188">
        <f>D192+D193</f>
        <v>162510.5</v>
      </c>
      <c r="E194" s="188">
        <f>E192+E193</f>
        <v>153896.76</v>
      </c>
      <c r="F194" s="70">
        <f t="shared" si="10"/>
        <v>0.94699579411791857</v>
      </c>
    </row>
    <row r="195" spans="1:7" ht="48.75" customHeight="1" x14ac:dyDescent="0.25">
      <c r="A195" s="196"/>
      <c r="B195" s="71" t="s">
        <v>61</v>
      </c>
      <c r="C195" s="79" t="s">
        <v>101</v>
      </c>
      <c r="D195" s="188">
        <v>40808.199999999997</v>
      </c>
      <c r="E195" s="188">
        <v>9308.2000000000007</v>
      </c>
      <c r="F195" s="70">
        <f t="shared" si="10"/>
        <v>0.22809631397611269</v>
      </c>
    </row>
    <row r="196" spans="1:7" ht="18" customHeight="1" x14ac:dyDescent="0.25">
      <c r="A196" s="135"/>
      <c r="B196" s="71" t="s">
        <v>6</v>
      </c>
      <c r="C196" s="79"/>
      <c r="D196" s="188">
        <f>D195</f>
        <v>40808.199999999997</v>
      </c>
      <c r="E196" s="188">
        <f>E195</f>
        <v>9308.2000000000007</v>
      </c>
      <c r="F196" s="70">
        <f t="shared" si="10"/>
        <v>0.22809631397611269</v>
      </c>
    </row>
    <row r="197" spans="1:7" ht="48" customHeight="1" x14ac:dyDescent="0.25">
      <c r="A197" s="135"/>
      <c r="B197" s="141" t="s">
        <v>29</v>
      </c>
      <c r="C197" s="79" t="s">
        <v>101</v>
      </c>
      <c r="D197" s="18">
        <v>0</v>
      </c>
      <c r="E197" s="18">
        <v>0</v>
      </c>
      <c r="F197" s="53">
        <v>0</v>
      </c>
      <c r="G197" s="58"/>
    </row>
    <row r="198" spans="1:7" ht="18" customHeight="1" x14ac:dyDescent="0.25">
      <c r="A198" s="135"/>
      <c r="B198" s="71" t="s">
        <v>7</v>
      </c>
      <c r="C198" s="79"/>
      <c r="D198" s="188">
        <f>D197</f>
        <v>0</v>
      </c>
      <c r="E198" s="188">
        <f>E197</f>
        <v>0</v>
      </c>
      <c r="F198" s="53">
        <v>0</v>
      </c>
      <c r="G198" s="58"/>
    </row>
    <row r="199" spans="1:7" ht="48" customHeight="1" x14ac:dyDescent="0.25">
      <c r="A199" s="135"/>
      <c r="B199" s="75" t="s">
        <v>40</v>
      </c>
      <c r="C199" s="79" t="s">
        <v>101</v>
      </c>
      <c r="D199" s="188">
        <v>1128569.5</v>
      </c>
      <c r="E199" s="188">
        <v>1116018.8799999999</v>
      </c>
      <c r="F199" s="70">
        <f t="shared" si="10"/>
        <v>0.98887917846441875</v>
      </c>
    </row>
    <row r="200" spans="1:7" ht="37.5" customHeight="1" x14ac:dyDescent="0.25">
      <c r="A200" s="121"/>
      <c r="B200" s="71" t="s">
        <v>8</v>
      </c>
      <c r="C200" s="79"/>
      <c r="D200" s="188">
        <f>D199</f>
        <v>1128569.5</v>
      </c>
      <c r="E200" s="188">
        <f>E199</f>
        <v>1116018.8799999999</v>
      </c>
      <c r="F200" s="70">
        <f t="shared" si="10"/>
        <v>0.98887917846441875</v>
      </c>
    </row>
    <row r="201" spans="1:7" ht="37.5" customHeight="1" x14ac:dyDescent="0.25">
      <c r="A201" s="167">
        <v>13</v>
      </c>
      <c r="B201" s="206" t="s">
        <v>76</v>
      </c>
      <c r="C201" s="165" t="s">
        <v>14</v>
      </c>
      <c r="D201" s="182">
        <f>D218</f>
        <v>0.03</v>
      </c>
      <c r="E201" s="181">
        <f>E218</f>
        <v>0</v>
      </c>
      <c r="F201" s="162">
        <f t="shared" si="10"/>
        <v>0</v>
      </c>
    </row>
    <row r="202" spans="1:7" ht="37.5" customHeight="1" x14ac:dyDescent="0.25">
      <c r="A202" s="168"/>
      <c r="B202" s="207"/>
      <c r="C202" s="149" t="s">
        <v>34</v>
      </c>
      <c r="D202" s="153">
        <f>D210</f>
        <v>28742.98</v>
      </c>
      <c r="E202" s="181">
        <f>E210</f>
        <v>25012.87</v>
      </c>
      <c r="F202" s="148">
        <f t="shared" si="10"/>
        <v>0.87022535589559602</v>
      </c>
    </row>
    <row r="203" spans="1:7" ht="33.75" customHeight="1" x14ac:dyDescent="0.25">
      <c r="A203" s="146"/>
      <c r="B203" s="207"/>
      <c r="C203" s="202" t="s">
        <v>101</v>
      </c>
      <c r="D203" s="204">
        <f>D206+D208+D211+D214+D216+D219</f>
        <v>136979.16</v>
      </c>
      <c r="E203" s="204">
        <f>E206+E208+E211+E214+E216+E219</f>
        <v>135846.39000000001</v>
      </c>
      <c r="F203" s="199">
        <f>E203/D203*100%</f>
        <v>0.99173034788649606</v>
      </c>
    </row>
    <row r="204" spans="1:7" ht="39.75" customHeight="1" x14ac:dyDescent="0.25">
      <c r="A204" s="128"/>
      <c r="B204" s="208"/>
      <c r="C204" s="203"/>
      <c r="D204" s="205"/>
      <c r="E204" s="205"/>
      <c r="F204" s="201"/>
    </row>
    <row r="205" spans="1:7" ht="33" customHeight="1" x14ac:dyDescent="0.25">
      <c r="A205" s="128"/>
      <c r="B205" s="87" t="s">
        <v>2</v>
      </c>
      <c r="C205" s="14"/>
      <c r="D205" s="69">
        <f>D201+D202+D203</f>
        <v>165722.17000000001</v>
      </c>
      <c r="E205" s="69">
        <f>E201+E202+E203</f>
        <v>160859.26</v>
      </c>
      <c r="F205" s="70">
        <f t="shared" si="10"/>
        <v>0.97065624955309238</v>
      </c>
    </row>
    <row r="206" spans="1:7" ht="93.75" customHeight="1" x14ac:dyDescent="0.25">
      <c r="A206" s="197"/>
      <c r="B206" s="75" t="s">
        <v>126</v>
      </c>
      <c r="C206" s="79" t="s">
        <v>101</v>
      </c>
      <c r="D206" s="69">
        <v>10207.99</v>
      </c>
      <c r="E206" s="69">
        <v>10207.99</v>
      </c>
      <c r="F206" s="70">
        <f t="shared" si="10"/>
        <v>1</v>
      </c>
    </row>
    <row r="207" spans="1:7" ht="18" customHeight="1" x14ac:dyDescent="0.25">
      <c r="A207" s="173"/>
      <c r="B207" s="39" t="s">
        <v>3</v>
      </c>
      <c r="C207" s="21"/>
      <c r="D207" s="69">
        <f>D206</f>
        <v>10207.99</v>
      </c>
      <c r="E207" s="69">
        <f>E206</f>
        <v>10207.99</v>
      </c>
      <c r="F207" s="70">
        <f>E207/D207*100%</f>
        <v>1</v>
      </c>
    </row>
    <row r="208" spans="1:7" ht="45.75" customHeight="1" x14ac:dyDescent="0.25">
      <c r="A208" s="174"/>
      <c r="B208" s="178" t="s">
        <v>37</v>
      </c>
      <c r="C208" s="79" t="s">
        <v>101</v>
      </c>
      <c r="D208" s="69">
        <v>0</v>
      </c>
      <c r="E208" s="69">
        <v>0</v>
      </c>
      <c r="F208" s="53">
        <v>0</v>
      </c>
      <c r="G208" s="58"/>
    </row>
    <row r="209" spans="1:7" ht="18" customHeight="1" x14ac:dyDescent="0.25">
      <c r="A209" s="192"/>
      <c r="B209" s="150" t="s">
        <v>4</v>
      </c>
      <c r="C209" s="79"/>
      <c r="D209" s="69">
        <f>D208</f>
        <v>0</v>
      </c>
      <c r="E209" s="69">
        <f>E208</f>
        <v>0</v>
      </c>
      <c r="F209" s="57" t="s">
        <v>100</v>
      </c>
      <c r="G209" s="58"/>
    </row>
    <row r="210" spans="1:7" ht="32.25" customHeight="1" x14ac:dyDescent="0.25">
      <c r="A210" s="192"/>
      <c r="B210" s="230" t="s">
        <v>74</v>
      </c>
      <c r="C210" s="149" t="s">
        <v>34</v>
      </c>
      <c r="D210" s="147">
        <v>28742.98</v>
      </c>
      <c r="E210" s="147">
        <v>25012.87</v>
      </c>
      <c r="F210" s="151">
        <f t="shared" si="10"/>
        <v>0.87022535589559602</v>
      </c>
      <c r="G210" s="58"/>
    </row>
    <row r="211" spans="1:7" ht="33" customHeight="1" x14ac:dyDescent="0.25">
      <c r="A211" s="154"/>
      <c r="B211" s="227"/>
      <c r="C211" s="202" t="s">
        <v>101</v>
      </c>
      <c r="D211" s="204">
        <v>7965.83</v>
      </c>
      <c r="E211" s="204">
        <v>6945.71</v>
      </c>
      <c r="F211" s="214">
        <f t="shared" si="10"/>
        <v>0.87193801524762649</v>
      </c>
      <c r="G211" s="58"/>
    </row>
    <row r="212" spans="1:7" ht="9" customHeight="1" x14ac:dyDescent="0.25">
      <c r="A212" s="152"/>
      <c r="B212" s="203"/>
      <c r="C212" s="203"/>
      <c r="D212" s="205"/>
      <c r="E212" s="205"/>
      <c r="F212" s="215" t="e">
        <f t="shared" si="10"/>
        <v>#DIV/0!</v>
      </c>
      <c r="G212" s="58"/>
    </row>
    <row r="213" spans="1:7" ht="18" customHeight="1" x14ac:dyDescent="0.25">
      <c r="A213" s="238"/>
      <c r="B213" s="71" t="s">
        <v>6</v>
      </c>
      <c r="C213" s="79"/>
      <c r="D213" s="69">
        <f>D210+D211</f>
        <v>36708.81</v>
      </c>
      <c r="E213" s="69">
        <f>E210+E211</f>
        <v>31958.579999999998</v>
      </c>
      <c r="F213" s="6">
        <f t="shared" si="10"/>
        <v>0.87059700382551219</v>
      </c>
      <c r="G213" s="58"/>
    </row>
    <row r="214" spans="1:7" ht="45" customHeight="1" x14ac:dyDescent="0.25">
      <c r="A214" s="238"/>
      <c r="B214" s="75" t="s">
        <v>30</v>
      </c>
      <c r="C214" s="79" t="s">
        <v>101</v>
      </c>
      <c r="D214" s="69">
        <v>4267.37</v>
      </c>
      <c r="E214" s="69">
        <v>4154.72</v>
      </c>
      <c r="F214" s="70">
        <f t="shared" si="10"/>
        <v>0.97360200779402783</v>
      </c>
    </row>
    <row r="215" spans="1:7" ht="18" customHeight="1" x14ac:dyDescent="0.25">
      <c r="A215" s="135"/>
      <c r="B215" s="71" t="s">
        <v>7</v>
      </c>
      <c r="C215" s="14"/>
      <c r="D215" s="69">
        <f>D214</f>
        <v>4267.37</v>
      </c>
      <c r="E215" s="69">
        <f>E214</f>
        <v>4154.72</v>
      </c>
      <c r="F215" s="70">
        <f t="shared" si="10"/>
        <v>0.97360200779402783</v>
      </c>
    </row>
    <row r="216" spans="1:7" ht="62.25" customHeight="1" x14ac:dyDescent="0.25">
      <c r="A216" s="135"/>
      <c r="B216" s="126" t="s">
        <v>113</v>
      </c>
      <c r="C216" s="79" t="s">
        <v>101</v>
      </c>
      <c r="D216" s="69">
        <v>0</v>
      </c>
      <c r="E216" s="69">
        <v>0</v>
      </c>
      <c r="F216" s="57">
        <v>0</v>
      </c>
      <c r="G216" s="58"/>
    </row>
    <row r="217" spans="1:7" ht="18" customHeight="1" x14ac:dyDescent="0.25">
      <c r="A217" s="135"/>
      <c r="B217" s="71" t="s">
        <v>8</v>
      </c>
      <c r="C217" s="14"/>
      <c r="D217" s="69">
        <f>D216</f>
        <v>0</v>
      </c>
      <c r="E217" s="69">
        <f>E216</f>
        <v>0</v>
      </c>
      <c r="F217" s="57">
        <v>0</v>
      </c>
      <c r="G217" s="58"/>
    </row>
    <row r="218" spans="1:7" ht="18" customHeight="1" x14ac:dyDescent="0.25">
      <c r="A218" s="169"/>
      <c r="B218" s="202" t="s">
        <v>62</v>
      </c>
      <c r="C218" s="14" t="s">
        <v>14</v>
      </c>
      <c r="D218" s="166">
        <v>0.03</v>
      </c>
      <c r="E218" s="166">
        <v>0</v>
      </c>
      <c r="F218" s="6">
        <f t="shared" ref="F218:F219" si="14">E218/D218*100%</f>
        <v>0</v>
      </c>
      <c r="G218" s="58"/>
    </row>
    <row r="219" spans="1:7" ht="51.75" customHeight="1" x14ac:dyDescent="0.25">
      <c r="A219" s="135"/>
      <c r="B219" s="203"/>
      <c r="C219" s="79" t="s">
        <v>101</v>
      </c>
      <c r="D219" s="69">
        <v>114537.97</v>
      </c>
      <c r="E219" s="69">
        <v>114537.97</v>
      </c>
      <c r="F219" s="6">
        <f t="shared" si="14"/>
        <v>1</v>
      </c>
    </row>
    <row r="220" spans="1:7" ht="18" customHeight="1" x14ac:dyDescent="0.25">
      <c r="A220" s="121"/>
      <c r="B220" s="86" t="s">
        <v>9</v>
      </c>
      <c r="C220" s="79"/>
      <c r="D220" s="69">
        <f>D218+D219</f>
        <v>114538</v>
      </c>
      <c r="E220" s="69">
        <f>E218+E219</f>
        <v>114537.97</v>
      </c>
      <c r="F220" s="70">
        <f t="shared" si="10"/>
        <v>0.99999973807819242</v>
      </c>
    </row>
    <row r="221" spans="1:7" ht="30" customHeight="1" x14ac:dyDescent="0.25">
      <c r="A221" s="105">
        <v>14</v>
      </c>
      <c r="B221" s="224" t="s">
        <v>79</v>
      </c>
      <c r="C221" s="79" t="s">
        <v>34</v>
      </c>
      <c r="D221" s="80">
        <f>D224</f>
        <v>10757</v>
      </c>
      <c r="E221" s="80">
        <f>E224</f>
        <v>10065.129999999999</v>
      </c>
      <c r="F221" s="70">
        <f>E221/D221*100%</f>
        <v>0.93568188156549215</v>
      </c>
    </row>
    <row r="222" spans="1:7" ht="30.75" customHeight="1" x14ac:dyDescent="0.25">
      <c r="A222" s="128"/>
      <c r="B222" s="226"/>
      <c r="C222" s="79" t="s">
        <v>101</v>
      </c>
      <c r="D222" s="80">
        <f>D225+D227+D230</f>
        <v>1259731.3499999999</v>
      </c>
      <c r="E222" s="80">
        <f>E225+E227+E230</f>
        <v>1252023.93</v>
      </c>
      <c r="F222" s="70">
        <f t="shared" si="10"/>
        <v>0.99388169549007421</v>
      </c>
    </row>
    <row r="223" spans="1:7" ht="29.25" customHeight="1" x14ac:dyDescent="0.25">
      <c r="A223" s="128"/>
      <c r="B223" s="75" t="s">
        <v>2</v>
      </c>
      <c r="C223" s="79"/>
      <c r="D223" s="80">
        <f>D221+D222</f>
        <v>1270488.3499999999</v>
      </c>
      <c r="E223" s="80">
        <f>E221+E222</f>
        <v>1262089.0599999998</v>
      </c>
      <c r="F223" s="70">
        <f t="shared" si="10"/>
        <v>0.99338892796616352</v>
      </c>
    </row>
    <row r="224" spans="1:7" ht="30.75" customHeight="1" x14ac:dyDescent="0.25">
      <c r="A224" s="128"/>
      <c r="B224" s="230" t="s">
        <v>80</v>
      </c>
      <c r="C224" s="79" t="s">
        <v>34</v>
      </c>
      <c r="D224" s="80">
        <v>10757</v>
      </c>
      <c r="E224" s="80">
        <v>10065.129999999999</v>
      </c>
      <c r="F224" s="70">
        <f t="shared" si="10"/>
        <v>0.93568188156549215</v>
      </c>
    </row>
    <row r="225" spans="1:6" ht="31.5" customHeight="1" x14ac:dyDescent="0.25">
      <c r="A225" s="128"/>
      <c r="B225" s="231"/>
      <c r="C225" s="79" t="s">
        <v>101</v>
      </c>
      <c r="D225" s="80">
        <v>27999.38</v>
      </c>
      <c r="E225" s="80">
        <v>26244.21</v>
      </c>
      <c r="F225" s="70">
        <f t="shared" si="10"/>
        <v>0.93731396909502984</v>
      </c>
    </row>
    <row r="226" spans="1:6" ht="18" customHeight="1" x14ac:dyDescent="0.25">
      <c r="A226" s="197"/>
      <c r="B226" s="71" t="s">
        <v>3</v>
      </c>
      <c r="C226" s="79"/>
      <c r="D226" s="80">
        <f>D224+D225</f>
        <v>38756.380000000005</v>
      </c>
      <c r="E226" s="80">
        <f>E224+E225</f>
        <v>36309.339999999997</v>
      </c>
      <c r="F226" s="6">
        <f t="shared" si="10"/>
        <v>0.9368609761799217</v>
      </c>
    </row>
    <row r="227" spans="1:6" ht="30.6" customHeight="1" x14ac:dyDescent="0.25">
      <c r="A227" s="173"/>
      <c r="B227" s="255" t="s">
        <v>31</v>
      </c>
      <c r="C227" s="202" t="s">
        <v>101</v>
      </c>
      <c r="D227" s="270">
        <v>1177873.8799999999</v>
      </c>
      <c r="E227" s="270">
        <v>1172162.67</v>
      </c>
      <c r="F227" s="199">
        <f>E227/D227*100%</f>
        <v>0.9951512550732512</v>
      </c>
    </row>
    <row r="228" spans="1:6" ht="54" customHeight="1" x14ac:dyDescent="0.25">
      <c r="A228" s="192"/>
      <c r="B228" s="255"/>
      <c r="C228" s="203"/>
      <c r="D228" s="271"/>
      <c r="E228" s="271"/>
      <c r="F228" s="201"/>
    </row>
    <row r="229" spans="1:6" ht="18" customHeight="1" x14ac:dyDescent="0.25">
      <c r="A229" s="192"/>
      <c r="B229" s="71" t="s">
        <v>4</v>
      </c>
      <c r="C229" s="14"/>
      <c r="D229" s="80">
        <f>D227</f>
        <v>1177873.8799999999</v>
      </c>
      <c r="E229" s="80">
        <f>E227</f>
        <v>1172162.67</v>
      </c>
      <c r="F229" s="70">
        <f t="shared" si="10"/>
        <v>0.9951512550732512</v>
      </c>
    </row>
    <row r="230" spans="1:6" ht="48" customHeight="1" x14ac:dyDescent="0.25">
      <c r="A230" s="128"/>
      <c r="B230" s="39" t="s">
        <v>32</v>
      </c>
      <c r="C230" s="79" t="s">
        <v>101</v>
      </c>
      <c r="D230" s="80">
        <v>53858.09</v>
      </c>
      <c r="E230" s="80">
        <v>53617.05</v>
      </c>
      <c r="F230" s="78">
        <f t="shared" si="10"/>
        <v>0.99552453493987636</v>
      </c>
    </row>
    <row r="231" spans="1:6" ht="18" customHeight="1" x14ac:dyDescent="0.25">
      <c r="A231" s="129"/>
      <c r="B231" s="133" t="s">
        <v>8</v>
      </c>
      <c r="C231" s="14"/>
      <c r="D231" s="80">
        <f>D230</f>
        <v>53858.09</v>
      </c>
      <c r="E231" s="80">
        <f>E230</f>
        <v>53617.05</v>
      </c>
      <c r="F231" s="139">
        <f t="shared" si="10"/>
        <v>0.99552453493987636</v>
      </c>
    </row>
    <row r="232" spans="1:6" ht="31.5" customHeight="1" x14ac:dyDescent="0.25">
      <c r="A232" s="254">
        <v>15</v>
      </c>
      <c r="B232" s="224" t="s">
        <v>81</v>
      </c>
      <c r="C232" s="79" t="s">
        <v>14</v>
      </c>
      <c r="D232" s="77">
        <f>D241</f>
        <v>7531.34</v>
      </c>
      <c r="E232" s="77">
        <f>E241</f>
        <v>7531.3</v>
      </c>
      <c r="F232" s="78">
        <f t="shared" si="10"/>
        <v>0.99999468886014975</v>
      </c>
    </row>
    <row r="233" spans="1:6" ht="33.75" customHeight="1" x14ac:dyDescent="0.25">
      <c r="A233" s="252"/>
      <c r="B233" s="225"/>
      <c r="C233" s="230" t="s">
        <v>36</v>
      </c>
      <c r="D233" s="204">
        <f>D237+D242</f>
        <v>6758.45</v>
      </c>
      <c r="E233" s="204">
        <f>E237+E242</f>
        <v>6758.43</v>
      </c>
      <c r="F233" s="199">
        <f t="shared" ref="F233:F292" si="15">E233/D233*100%</f>
        <v>0.99999704074159024</v>
      </c>
    </row>
    <row r="234" spans="1:6" ht="0.75" hidden="1" customHeight="1" x14ac:dyDescent="0.25">
      <c r="A234" s="252"/>
      <c r="B234" s="225"/>
      <c r="C234" s="203"/>
      <c r="D234" s="205"/>
      <c r="E234" s="205"/>
      <c r="F234" s="201"/>
    </row>
    <row r="235" spans="1:6" ht="31.5" customHeight="1" x14ac:dyDescent="0.25">
      <c r="A235" s="135"/>
      <c r="B235" s="226"/>
      <c r="C235" s="75" t="s">
        <v>101</v>
      </c>
      <c r="D235" s="69">
        <f>D238+D243+D245+D247</f>
        <v>232185.72</v>
      </c>
      <c r="E235" s="69">
        <f>E238+E243+E245+E247</f>
        <v>230374.83000000002</v>
      </c>
      <c r="F235" s="70">
        <f t="shared" si="15"/>
        <v>0.99220068314278764</v>
      </c>
    </row>
    <row r="236" spans="1:6" ht="33" customHeight="1" x14ac:dyDescent="0.25">
      <c r="A236" s="135"/>
      <c r="B236" s="73" t="s">
        <v>2</v>
      </c>
      <c r="C236" s="22"/>
      <c r="D236" s="69">
        <f>D232+D233+D235</f>
        <v>246475.51</v>
      </c>
      <c r="E236" s="69">
        <f>E232+E233+E235</f>
        <v>244664.56000000003</v>
      </c>
      <c r="F236" s="70">
        <f t="shared" si="15"/>
        <v>0.99265261688676498</v>
      </c>
    </row>
    <row r="237" spans="1:6" ht="33" customHeight="1" x14ac:dyDescent="0.25">
      <c r="A237" s="169"/>
      <c r="B237" s="202" t="s">
        <v>105</v>
      </c>
      <c r="C237" s="163" t="s">
        <v>36</v>
      </c>
      <c r="D237" s="161">
        <v>4248</v>
      </c>
      <c r="E237" s="161">
        <v>4248</v>
      </c>
      <c r="F237" s="162">
        <f t="shared" si="15"/>
        <v>1</v>
      </c>
    </row>
    <row r="238" spans="1:6" ht="34.5" customHeight="1" x14ac:dyDescent="0.25">
      <c r="A238" s="135"/>
      <c r="B238" s="227"/>
      <c r="C238" s="202" t="s">
        <v>101</v>
      </c>
      <c r="D238" s="204">
        <v>1069</v>
      </c>
      <c r="E238" s="204">
        <v>769</v>
      </c>
      <c r="F238" s="199">
        <f>E238/D238*100%</f>
        <v>0.71936389148737134</v>
      </c>
    </row>
    <row r="239" spans="1:6" ht="56.25" customHeight="1" x14ac:dyDescent="0.25">
      <c r="A239" s="135"/>
      <c r="B239" s="203"/>
      <c r="C239" s="203"/>
      <c r="D239" s="205"/>
      <c r="E239" s="205"/>
      <c r="F239" s="201"/>
    </row>
    <row r="240" spans="1:6" ht="60.75" customHeight="1" x14ac:dyDescent="0.25">
      <c r="A240" s="135"/>
      <c r="B240" s="16" t="s">
        <v>3</v>
      </c>
      <c r="C240" s="22"/>
      <c r="D240" s="69">
        <f>D237+D238</f>
        <v>5317</v>
      </c>
      <c r="E240" s="69">
        <f>E237+E238</f>
        <v>5017</v>
      </c>
      <c r="F240" s="70">
        <f t="shared" si="15"/>
        <v>0.94357720519089716</v>
      </c>
    </row>
    <row r="241" spans="1:7" ht="21.75" customHeight="1" x14ac:dyDescent="0.25">
      <c r="A241" s="135"/>
      <c r="B241" s="222" t="s">
        <v>104</v>
      </c>
      <c r="C241" s="79" t="s">
        <v>14</v>
      </c>
      <c r="D241" s="69">
        <v>7531.34</v>
      </c>
      <c r="E241" s="69">
        <v>7531.3</v>
      </c>
      <c r="F241" s="70">
        <f t="shared" si="15"/>
        <v>0.99999468886014975</v>
      </c>
    </row>
    <row r="242" spans="1:7" ht="33" customHeight="1" x14ac:dyDescent="0.25">
      <c r="A242" s="135"/>
      <c r="B242" s="222"/>
      <c r="C242" s="79" t="s">
        <v>34</v>
      </c>
      <c r="D242" s="69">
        <v>2510.4499999999998</v>
      </c>
      <c r="E242" s="69">
        <v>2510.4299999999998</v>
      </c>
      <c r="F242" s="70">
        <f t="shared" si="15"/>
        <v>0.99999203330080266</v>
      </c>
    </row>
    <row r="243" spans="1:7" ht="39" customHeight="1" x14ac:dyDescent="0.25">
      <c r="A243" s="121"/>
      <c r="B243" s="222"/>
      <c r="C243" s="79" t="s">
        <v>101</v>
      </c>
      <c r="D243" s="69">
        <v>24638.720000000001</v>
      </c>
      <c r="E243" s="69">
        <v>23127.83</v>
      </c>
      <c r="F243" s="70">
        <f t="shared" si="15"/>
        <v>0.9386782267910021</v>
      </c>
    </row>
    <row r="244" spans="1:7" ht="18" customHeight="1" x14ac:dyDescent="0.25">
      <c r="A244" s="176"/>
      <c r="B244" s="71" t="s">
        <v>4</v>
      </c>
      <c r="C244" s="22"/>
      <c r="D244" s="69">
        <f>D241+D242+D243</f>
        <v>34680.51</v>
      </c>
      <c r="E244" s="69">
        <f>E241+E242+E243</f>
        <v>33169.56</v>
      </c>
      <c r="F244" s="70">
        <f t="shared" si="15"/>
        <v>0.95643230160110093</v>
      </c>
    </row>
    <row r="245" spans="1:7" ht="47.25" customHeight="1" x14ac:dyDescent="0.25">
      <c r="A245" s="196"/>
      <c r="B245" s="71" t="s">
        <v>106</v>
      </c>
      <c r="C245" s="79" t="s">
        <v>101</v>
      </c>
      <c r="D245" s="69">
        <v>206478</v>
      </c>
      <c r="E245" s="69">
        <v>206478</v>
      </c>
      <c r="F245" s="70">
        <f t="shared" si="15"/>
        <v>1</v>
      </c>
    </row>
    <row r="246" spans="1:7" ht="51.75" customHeight="1" x14ac:dyDescent="0.25">
      <c r="A246" s="196"/>
      <c r="B246" s="71" t="s">
        <v>6</v>
      </c>
      <c r="C246" s="22"/>
      <c r="D246" s="69">
        <f>D245</f>
        <v>206478</v>
      </c>
      <c r="E246" s="69">
        <f>E245</f>
        <v>206478</v>
      </c>
      <c r="F246" s="70">
        <f t="shared" si="15"/>
        <v>1</v>
      </c>
    </row>
    <row r="247" spans="1:7" ht="32.25" customHeight="1" x14ac:dyDescent="0.25">
      <c r="A247" s="175"/>
      <c r="B247" s="230" t="s">
        <v>84</v>
      </c>
      <c r="C247" s="202" t="s">
        <v>101</v>
      </c>
      <c r="D247" s="204">
        <v>0</v>
      </c>
      <c r="E247" s="204">
        <v>0</v>
      </c>
      <c r="F247" s="209">
        <v>0</v>
      </c>
    </row>
    <row r="248" spans="1:7" ht="36" customHeight="1" x14ac:dyDescent="0.25">
      <c r="A248" s="135"/>
      <c r="B248" s="203"/>
      <c r="C248" s="203"/>
      <c r="D248" s="205"/>
      <c r="E248" s="205"/>
      <c r="F248" s="210"/>
    </row>
    <row r="249" spans="1:7" ht="20.25" customHeight="1" x14ac:dyDescent="0.25">
      <c r="A249" s="121"/>
      <c r="B249" s="71" t="s">
        <v>7</v>
      </c>
      <c r="C249" s="22"/>
      <c r="D249" s="69">
        <f>D247</f>
        <v>0</v>
      </c>
      <c r="E249" s="69">
        <f>E247</f>
        <v>0</v>
      </c>
      <c r="F249" s="57">
        <v>0</v>
      </c>
    </row>
    <row r="250" spans="1:7" ht="33" customHeight="1" x14ac:dyDescent="0.25">
      <c r="A250" s="131">
        <v>16</v>
      </c>
      <c r="B250" s="260" t="s">
        <v>42</v>
      </c>
      <c r="C250" s="202" t="s">
        <v>101</v>
      </c>
      <c r="D250" s="211">
        <f>D255</f>
        <v>874.2</v>
      </c>
      <c r="E250" s="211">
        <f>E255</f>
        <v>874.2</v>
      </c>
      <c r="F250" s="199">
        <f>E250/D250*100%</f>
        <v>1</v>
      </c>
    </row>
    <row r="251" spans="1:7" ht="31.5" hidden="1" customHeight="1" x14ac:dyDescent="0.25">
      <c r="A251" s="128"/>
      <c r="B251" s="261"/>
      <c r="C251" s="203"/>
      <c r="D251" s="212"/>
      <c r="E251" s="212"/>
      <c r="F251" s="201"/>
    </row>
    <row r="252" spans="1:7" ht="31.5" customHeight="1" x14ac:dyDescent="0.25">
      <c r="A252" s="128"/>
      <c r="B252" s="75" t="s">
        <v>2</v>
      </c>
      <c r="C252" s="22"/>
      <c r="D252" s="81">
        <f>D250</f>
        <v>874.2</v>
      </c>
      <c r="E252" s="81">
        <f>E250</f>
        <v>874.2</v>
      </c>
      <c r="F252" s="70">
        <f>E252/D252*100%</f>
        <v>1</v>
      </c>
    </row>
    <row r="253" spans="1:7" ht="71.25" customHeight="1" x14ac:dyDescent="0.25">
      <c r="A253" s="128"/>
      <c r="B253" s="71" t="s">
        <v>125</v>
      </c>
      <c r="C253" s="79" t="s">
        <v>101</v>
      </c>
      <c r="D253" s="81">
        <v>0</v>
      </c>
      <c r="E253" s="81">
        <v>0</v>
      </c>
      <c r="F253" s="53">
        <v>0</v>
      </c>
      <c r="G253" s="61"/>
    </row>
    <row r="254" spans="1:7" ht="18" customHeight="1" x14ac:dyDescent="0.25">
      <c r="A254" s="128"/>
      <c r="B254" s="16" t="s">
        <v>3</v>
      </c>
      <c r="C254" s="79"/>
      <c r="D254" s="81">
        <f>D253</f>
        <v>0</v>
      </c>
      <c r="E254" s="81">
        <f>E253</f>
        <v>0</v>
      </c>
      <c r="F254" s="53">
        <v>0</v>
      </c>
      <c r="G254" s="61"/>
    </row>
    <row r="255" spans="1:7" ht="30.75" customHeight="1" x14ac:dyDescent="0.25">
      <c r="A255" s="135"/>
      <c r="B255" s="222" t="s">
        <v>107</v>
      </c>
      <c r="C255" s="202" t="s">
        <v>101</v>
      </c>
      <c r="D255" s="211">
        <v>874.2</v>
      </c>
      <c r="E255" s="211">
        <v>874.2</v>
      </c>
      <c r="F255" s="199">
        <f>E255/D255*100%</f>
        <v>1</v>
      </c>
    </row>
    <row r="256" spans="1:7" ht="32.450000000000003" customHeight="1" x14ac:dyDescent="0.25">
      <c r="A256" s="135"/>
      <c r="B256" s="222"/>
      <c r="C256" s="203"/>
      <c r="D256" s="212"/>
      <c r="E256" s="212"/>
      <c r="F256" s="201"/>
    </row>
    <row r="257" spans="1:6" ht="18" customHeight="1" x14ac:dyDescent="0.25">
      <c r="A257" s="135"/>
      <c r="B257" s="71" t="s">
        <v>4</v>
      </c>
      <c r="C257" s="106"/>
      <c r="D257" s="81">
        <f>D255</f>
        <v>874.2</v>
      </c>
      <c r="E257" s="81">
        <f>E255</f>
        <v>874.2</v>
      </c>
      <c r="F257" s="70">
        <f t="shared" si="15"/>
        <v>1</v>
      </c>
    </row>
    <row r="258" spans="1:6" ht="35.25" customHeight="1" x14ac:dyDescent="0.25">
      <c r="A258" s="131">
        <v>17</v>
      </c>
      <c r="B258" s="256" t="s">
        <v>103</v>
      </c>
      <c r="C258" s="202" t="s">
        <v>36</v>
      </c>
      <c r="D258" s="204">
        <f>D263+D267</f>
        <v>325820.64</v>
      </c>
      <c r="E258" s="204">
        <f>E263+E267</f>
        <v>290308.27999999997</v>
      </c>
      <c r="F258" s="199">
        <f>E258/D258*100%</f>
        <v>0.89100641383553836</v>
      </c>
    </row>
    <row r="259" spans="1:6" ht="12.75" customHeight="1" x14ac:dyDescent="0.25">
      <c r="A259" s="128"/>
      <c r="B259" s="265"/>
      <c r="C259" s="203"/>
      <c r="D259" s="205"/>
      <c r="E259" s="205"/>
      <c r="F259" s="201"/>
    </row>
    <row r="260" spans="1:6" ht="46.5" customHeight="1" x14ac:dyDescent="0.25">
      <c r="A260" s="128"/>
      <c r="B260" s="265"/>
      <c r="C260" s="88" t="s">
        <v>101</v>
      </c>
      <c r="D260" s="69">
        <f>D265+D268</f>
        <v>2848488.03</v>
      </c>
      <c r="E260" s="69">
        <f>E265+E268</f>
        <v>2691366.02</v>
      </c>
      <c r="F260" s="89">
        <f t="shared" si="15"/>
        <v>0.94484020703432625</v>
      </c>
    </row>
    <row r="261" spans="1:6" ht="24" customHeight="1" x14ac:dyDescent="0.25">
      <c r="A261" s="128"/>
      <c r="B261" s="257"/>
      <c r="C261" s="88" t="s">
        <v>5</v>
      </c>
      <c r="D261" s="69">
        <f>D269</f>
        <v>1480393.1</v>
      </c>
      <c r="E261" s="69">
        <f>E269</f>
        <v>21359.200000000001</v>
      </c>
      <c r="F261" s="89">
        <f t="shared" si="15"/>
        <v>1.4428059682256017E-2</v>
      </c>
    </row>
    <row r="262" spans="1:6" ht="30" customHeight="1" x14ac:dyDescent="0.25">
      <c r="A262" s="197"/>
      <c r="B262" s="119" t="s">
        <v>2</v>
      </c>
      <c r="C262" s="22"/>
      <c r="D262" s="107">
        <f>D258+D260+D261</f>
        <v>4654701.7699999996</v>
      </c>
      <c r="E262" s="107">
        <f>E258+E260+E261</f>
        <v>3003033.5</v>
      </c>
      <c r="F262" s="108">
        <f t="shared" si="15"/>
        <v>0.64516131180623426</v>
      </c>
    </row>
    <row r="263" spans="1:6" ht="29.25" customHeight="1" x14ac:dyDescent="0.25">
      <c r="A263" s="173"/>
      <c r="B263" s="230" t="s">
        <v>108</v>
      </c>
      <c r="C263" s="202" t="s">
        <v>36</v>
      </c>
      <c r="D263" s="204">
        <v>323042.31</v>
      </c>
      <c r="E263" s="204">
        <v>287529.99</v>
      </c>
      <c r="F263" s="199">
        <f>E263/D263*100%</f>
        <v>0.89006913676415944</v>
      </c>
    </row>
    <row r="264" spans="1:6" ht="10.5" hidden="1" customHeight="1" x14ac:dyDescent="0.25">
      <c r="A264" s="192"/>
      <c r="B264" s="247"/>
      <c r="C264" s="203"/>
      <c r="D264" s="205"/>
      <c r="E264" s="205"/>
      <c r="F264" s="201"/>
    </row>
    <row r="265" spans="1:6" ht="30" customHeight="1" x14ac:dyDescent="0.25">
      <c r="A265" s="192"/>
      <c r="B265" s="231"/>
      <c r="C265" s="193" t="s">
        <v>101</v>
      </c>
      <c r="D265" s="194">
        <v>112871.67</v>
      </c>
      <c r="E265" s="194">
        <v>90533.66</v>
      </c>
      <c r="F265" s="195">
        <f t="shared" si="15"/>
        <v>0.8020937406171097</v>
      </c>
    </row>
    <row r="266" spans="1:6" ht="25.5" customHeight="1" x14ac:dyDescent="0.25">
      <c r="A266" s="192"/>
      <c r="B266" s="16" t="s">
        <v>3</v>
      </c>
      <c r="C266" s="79"/>
      <c r="D266" s="69">
        <f>D263+D265</f>
        <v>435913.98</v>
      </c>
      <c r="E266" s="69">
        <f>E263+E265</f>
        <v>378063.65</v>
      </c>
      <c r="F266" s="70">
        <f t="shared" si="15"/>
        <v>0.8672895739659463</v>
      </c>
    </row>
    <row r="267" spans="1:6" ht="31.5" customHeight="1" x14ac:dyDescent="0.25">
      <c r="A267" s="238"/>
      <c r="B267" s="230" t="s">
        <v>63</v>
      </c>
      <c r="C267" s="79" t="s">
        <v>36</v>
      </c>
      <c r="D267" s="69">
        <v>2778.33</v>
      </c>
      <c r="E267" s="69">
        <v>2778.29</v>
      </c>
      <c r="F267" s="70">
        <f t="shared" si="15"/>
        <v>0.99998560286215099</v>
      </c>
    </row>
    <row r="268" spans="1:6" ht="31.5" customHeight="1" x14ac:dyDescent="0.25">
      <c r="A268" s="238"/>
      <c r="B268" s="247"/>
      <c r="C268" s="79" t="s">
        <v>101</v>
      </c>
      <c r="D268" s="69">
        <v>2735616.36</v>
      </c>
      <c r="E268" s="69">
        <v>2600832.36</v>
      </c>
      <c r="F268" s="70">
        <f t="shared" ref="F268:F269" si="16">E268/D268*100%</f>
        <v>0.95072993349111279</v>
      </c>
    </row>
    <row r="269" spans="1:6" ht="21.75" customHeight="1" x14ac:dyDescent="0.25">
      <c r="A269" s="238"/>
      <c r="B269" s="231"/>
      <c r="C269" s="79" t="s">
        <v>5</v>
      </c>
      <c r="D269" s="69">
        <v>1480393.1</v>
      </c>
      <c r="E269" s="69">
        <v>21359.200000000001</v>
      </c>
      <c r="F269" s="96">
        <f t="shared" si="16"/>
        <v>1.4428059682256017E-2</v>
      </c>
    </row>
    <row r="270" spans="1:6" ht="30" customHeight="1" x14ac:dyDescent="0.25">
      <c r="A270" s="251"/>
      <c r="B270" s="16" t="s">
        <v>4</v>
      </c>
      <c r="C270" s="21"/>
      <c r="D270" s="69">
        <f>D267+D268+D269</f>
        <v>4218787.79</v>
      </c>
      <c r="E270" s="69">
        <f>E267+E268+E269</f>
        <v>2624969.85</v>
      </c>
      <c r="F270" s="70">
        <f t="shared" si="15"/>
        <v>0.62220950203328429</v>
      </c>
    </row>
    <row r="271" spans="1:6" ht="20.25" customHeight="1" x14ac:dyDescent="0.25">
      <c r="A271" s="252">
        <v>18</v>
      </c>
      <c r="B271" s="224" t="s">
        <v>87</v>
      </c>
      <c r="C271" s="79" t="s">
        <v>14</v>
      </c>
      <c r="D271" s="69">
        <f>D279+D283</f>
        <v>238723.23</v>
      </c>
      <c r="E271" s="69">
        <f>E279+E283</f>
        <v>238723.23</v>
      </c>
      <c r="F271" s="70">
        <f t="shared" si="15"/>
        <v>1</v>
      </c>
    </row>
    <row r="272" spans="1:6" ht="33" customHeight="1" x14ac:dyDescent="0.25">
      <c r="A272" s="252"/>
      <c r="B272" s="225"/>
      <c r="C272" s="79" t="s">
        <v>36</v>
      </c>
      <c r="D272" s="69">
        <f>D280+D284</f>
        <v>1689584.31</v>
      </c>
      <c r="E272" s="69">
        <f>E280+E284</f>
        <v>1166434.52</v>
      </c>
      <c r="F272" s="70">
        <f t="shared" si="15"/>
        <v>0.69036775087003499</v>
      </c>
    </row>
    <row r="273" spans="1:6" ht="31.5" customHeight="1" x14ac:dyDescent="0.25">
      <c r="A273" s="252"/>
      <c r="B273" s="225"/>
      <c r="C273" s="79" t="s">
        <v>101</v>
      </c>
      <c r="D273" s="69">
        <f>D275+D281+D285+D288</f>
        <v>210680.16</v>
      </c>
      <c r="E273" s="69">
        <f>E275+E281+E285+E288</f>
        <v>135057.13</v>
      </c>
      <c r="F273" s="70">
        <f t="shared" si="15"/>
        <v>0.64105291167426492</v>
      </c>
    </row>
    <row r="274" spans="1:6" ht="30.75" customHeight="1" x14ac:dyDescent="0.25">
      <c r="A274" s="135"/>
      <c r="B274" s="75" t="s">
        <v>2</v>
      </c>
      <c r="C274" s="21"/>
      <c r="D274" s="69">
        <f>D271+D272+D273</f>
        <v>2138987.7000000002</v>
      </c>
      <c r="E274" s="69">
        <f>E271+E272+E273</f>
        <v>1540214.88</v>
      </c>
      <c r="F274" s="70">
        <f t="shared" si="15"/>
        <v>0.72006719814237352</v>
      </c>
    </row>
    <row r="275" spans="1:6" ht="18.75" customHeight="1" x14ac:dyDescent="0.25">
      <c r="A275" s="135"/>
      <c r="B275" s="242" t="s">
        <v>85</v>
      </c>
      <c r="C275" s="202" t="s">
        <v>101</v>
      </c>
      <c r="D275" s="204">
        <v>0</v>
      </c>
      <c r="E275" s="204">
        <v>0</v>
      </c>
      <c r="F275" s="217">
        <v>0</v>
      </c>
    </row>
    <row r="276" spans="1:6" ht="30.75" customHeight="1" x14ac:dyDescent="0.25">
      <c r="A276" s="135"/>
      <c r="B276" s="243"/>
      <c r="C276" s="227"/>
      <c r="D276" s="216"/>
      <c r="E276" s="216"/>
      <c r="F276" s="266"/>
    </row>
    <row r="277" spans="1:6" ht="15.75" customHeight="1" x14ac:dyDescent="0.25">
      <c r="A277" s="135"/>
      <c r="B277" s="262"/>
      <c r="C277" s="203"/>
      <c r="D277" s="205"/>
      <c r="E277" s="205"/>
      <c r="F277" s="218"/>
    </row>
    <row r="278" spans="1:6" ht="27.75" customHeight="1" x14ac:dyDescent="0.25">
      <c r="A278" s="135"/>
      <c r="B278" s="17" t="s">
        <v>4</v>
      </c>
      <c r="C278" s="109"/>
      <c r="D278" s="69">
        <f>D275</f>
        <v>0</v>
      </c>
      <c r="E278" s="69">
        <f>E275</f>
        <v>0</v>
      </c>
      <c r="F278" s="53">
        <v>0</v>
      </c>
    </row>
    <row r="279" spans="1:6" ht="33" customHeight="1" x14ac:dyDescent="0.25">
      <c r="A279" s="135"/>
      <c r="B279" s="229" t="s">
        <v>109</v>
      </c>
      <c r="C279" s="106" t="s">
        <v>14</v>
      </c>
      <c r="D279" s="69">
        <v>176944.23</v>
      </c>
      <c r="E279" s="69">
        <v>176944.23</v>
      </c>
      <c r="F279" s="70">
        <f t="shared" si="15"/>
        <v>1</v>
      </c>
    </row>
    <row r="280" spans="1:6" ht="30.75" customHeight="1" x14ac:dyDescent="0.25">
      <c r="A280" s="135"/>
      <c r="B280" s="229"/>
      <c r="C280" s="106" t="s">
        <v>36</v>
      </c>
      <c r="D280" s="69">
        <v>1013485.02</v>
      </c>
      <c r="E280" s="69">
        <v>941608.7</v>
      </c>
      <c r="F280" s="70">
        <f t="shared" ref="F280" si="17">E280/D280*100%</f>
        <v>0.9290800371178648</v>
      </c>
    </row>
    <row r="281" spans="1:6" ht="32.25" customHeight="1" x14ac:dyDescent="0.25">
      <c r="A281" s="135"/>
      <c r="B281" s="229"/>
      <c r="C281" s="106" t="s">
        <v>101</v>
      </c>
      <c r="D281" s="69">
        <v>76437.789999999994</v>
      </c>
      <c r="E281" s="69">
        <v>72531.95</v>
      </c>
      <c r="F281" s="70">
        <f t="shared" si="15"/>
        <v>0.94890171471467188</v>
      </c>
    </row>
    <row r="282" spans="1:6" ht="22.5" customHeight="1" x14ac:dyDescent="0.25">
      <c r="A282" s="196"/>
      <c r="B282" s="16" t="s">
        <v>6</v>
      </c>
      <c r="C282" s="21"/>
      <c r="D282" s="69">
        <f>D279+D280+D281</f>
        <v>1266867.04</v>
      </c>
      <c r="E282" s="69">
        <f>E279+E280+E281</f>
        <v>1191084.8799999999</v>
      </c>
      <c r="F282" s="70">
        <f t="shared" si="15"/>
        <v>0.94018144161363604</v>
      </c>
    </row>
    <row r="283" spans="1:6" ht="31.5" customHeight="1" x14ac:dyDescent="0.25">
      <c r="A283" s="196"/>
      <c r="B283" s="230" t="s">
        <v>86</v>
      </c>
      <c r="C283" s="138" t="s">
        <v>14</v>
      </c>
      <c r="D283" s="136">
        <v>61779</v>
      </c>
      <c r="E283" s="136">
        <v>61779</v>
      </c>
      <c r="F283" s="137">
        <f t="shared" si="15"/>
        <v>1</v>
      </c>
    </row>
    <row r="284" spans="1:6" ht="30.75" customHeight="1" x14ac:dyDescent="0.25">
      <c r="A284" s="121"/>
      <c r="B284" s="203"/>
      <c r="C284" s="138" t="s">
        <v>36</v>
      </c>
      <c r="D284" s="177">
        <v>676099.29</v>
      </c>
      <c r="E284" s="177">
        <v>224825.82</v>
      </c>
      <c r="F284" s="180">
        <f t="shared" si="15"/>
        <v>0.33253373184284812</v>
      </c>
    </row>
    <row r="285" spans="1:6" ht="33" customHeight="1" x14ac:dyDescent="0.25">
      <c r="A285" s="198"/>
      <c r="B285" s="191"/>
      <c r="C285" s="202" t="s">
        <v>101</v>
      </c>
      <c r="D285" s="204">
        <v>117137.11</v>
      </c>
      <c r="E285" s="204">
        <v>45498.1</v>
      </c>
      <c r="F285" s="199">
        <f t="shared" si="15"/>
        <v>0.38841747077420641</v>
      </c>
    </row>
    <row r="286" spans="1:6" ht="31.5" hidden="1" customHeight="1" x14ac:dyDescent="0.25">
      <c r="A286" s="135"/>
      <c r="B286" s="171"/>
      <c r="C286" s="203"/>
      <c r="D286" s="205"/>
      <c r="E286" s="205"/>
      <c r="F286" s="201" t="e">
        <f t="shared" si="15"/>
        <v>#DIV/0!</v>
      </c>
    </row>
    <row r="287" spans="1:6" ht="18" customHeight="1" x14ac:dyDescent="0.25">
      <c r="A287" s="184"/>
      <c r="B287" s="120" t="s">
        <v>8</v>
      </c>
      <c r="C287" s="21"/>
      <c r="D287" s="69">
        <f>D283+D284+D285</f>
        <v>855015.4</v>
      </c>
      <c r="E287" s="98">
        <f>E283+E284+E285</f>
        <v>332102.92</v>
      </c>
      <c r="F287" s="164">
        <f t="shared" si="15"/>
        <v>0.38841747177887087</v>
      </c>
    </row>
    <row r="288" spans="1:6" ht="46.5" customHeight="1" x14ac:dyDescent="0.25">
      <c r="A288" s="184"/>
      <c r="B288" s="71" t="s">
        <v>33</v>
      </c>
      <c r="C288" s="68" t="s">
        <v>101</v>
      </c>
      <c r="D288" s="69">
        <v>17105.259999999998</v>
      </c>
      <c r="E288" s="69">
        <v>17027.080000000002</v>
      </c>
      <c r="F288" s="70">
        <f t="shared" si="15"/>
        <v>0.99542947607928811</v>
      </c>
    </row>
    <row r="289" spans="1:7" ht="28.5" customHeight="1" x14ac:dyDescent="0.25">
      <c r="A289" s="135"/>
      <c r="B289" s="71" t="s">
        <v>10</v>
      </c>
      <c r="C289" s="21"/>
      <c r="D289" s="69">
        <f>D288</f>
        <v>17105.259999999998</v>
      </c>
      <c r="E289" s="69">
        <f>E288</f>
        <v>17027.080000000002</v>
      </c>
      <c r="F289" s="70">
        <f t="shared" si="15"/>
        <v>0.99542947607928811</v>
      </c>
    </row>
    <row r="290" spans="1:7" ht="29.25" customHeight="1" x14ac:dyDescent="0.25">
      <c r="A290" s="105">
        <v>19</v>
      </c>
      <c r="B290" s="223" t="s">
        <v>75</v>
      </c>
      <c r="C290" s="100" t="s">
        <v>36</v>
      </c>
      <c r="D290" s="101">
        <f>D297</f>
        <v>91156.51</v>
      </c>
      <c r="E290" s="194">
        <f>E297</f>
        <v>84515.3</v>
      </c>
      <c r="F290" s="102">
        <f t="shared" si="15"/>
        <v>0.92714497297011489</v>
      </c>
    </row>
    <row r="291" spans="1:7" ht="30" customHeight="1" x14ac:dyDescent="0.25">
      <c r="A291" s="142"/>
      <c r="B291" s="223"/>
      <c r="C291" s="79" t="s">
        <v>101</v>
      </c>
      <c r="D291" s="69">
        <f>D293+D295+D298</f>
        <v>62562.630000000005</v>
      </c>
      <c r="E291" s="194">
        <f>E293+E295+E298</f>
        <v>58986.289999999994</v>
      </c>
      <c r="F291" s="70">
        <f t="shared" si="15"/>
        <v>0.94283584305838786</v>
      </c>
    </row>
    <row r="292" spans="1:7" ht="33" customHeight="1" x14ac:dyDescent="0.25">
      <c r="A292" s="142"/>
      <c r="B292" s="75" t="s">
        <v>2</v>
      </c>
      <c r="C292" s="21"/>
      <c r="D292" s="69">
        <f>D290+D291</f>
        <v>153719.14000000001</v>
      </c>
      <c r="E292" s="69">
        <f>E290+E291</f>
        <v>143501.59</v>
      </c>
      <c r="F292" s="70">
        <f t="shared" si="15"/>
        <v>0.93353104889866012</v>
      </c>
    </row>
    <row r="293" spans="1:7" ht="62.25" customHeight="1" x14ac:dyDescent="0.25">
      <c r="A293" s="142"/>
      <c r="B293" s="143" t="s">
        <v>64</v>
      </c>
      <c r="C293" s="79" t="s">
        <v>101</v>
      </c>
      <c r="D293" s="69">
        <v>0</v>
      </c>
      <c r="E293" s="18">
        <v>0</v>
      </c>
      <c r="F293" s="144">
        <v>0</v>
      </c>
      <c r="G293" s="54"/>
    </row>
    <row r="294" spans="1:7" ht="30" customHeight="1" x14ac:dyDescent="0.25">
      <c r="A294" s="238"/>
      <c r="B294" s="16" t="s">
        <v>3</v>
      </c>
      <c r="C294" s="21"/>
      <c r="D294" s="69">
        <f>D293</f>
        <v>0</v>
      </c>
      <c r="E294" s="18">
        <f>E293</f>
        <v>0</v>
      </c>
      <c r="F294" s="144">
        <v>0</v>
      </c>
      <c r="G294" s="54"/>
    </row>
    <row r="295" spans="1:7" ht="63.75" customHeight="1" x14ac:dyDescent="0.25">
      <c r="A295" s="238"/>
      <c r="B295" s="71" t="s">
        <v>65</v>
      </c>
      <c r="C295" s="79" t="s">
        <v>101</v>
      </c>
      <c r="D295" s="166">
        <v>25956.01</v>
      </c>
      <c r="E295" s="166">
        <v>25956.01</v>
      </c>
      <c r="F295" s="148">
        <f>E295/D295*100%</f>
        <v>1</v>
      </c>
    </row>
    <row r="296" spans="1:7" ht="30" customHeight="1" x14ac:dyDescent="0.25">
      <c r="A296" s="238"/>
      <c r="B296" s="16" t="s">
        <v>4</v>
      </c>
      <c r="C296" s="21"/>
      <c r="D296" s="166">
        <f>D295</f>
        <v>25956.01</v>
      </c>
      <c r="E296" s="166">
        <f>E295</f>
        <v>25956.01</v>
      </c>
      <c r="F296" s="148">
        <f>E296/D296*100%</f>
        <v>1</v>
      </c>
    </row>
    <row r="297" spans="1:7" ht="32.25" customHeight="1" x14ac:dyDescent="0.25">
      <c r="A297" s="238"/>
      <c r="B297" s="263" t="s">
        <v>89</v>
      </c>
      <c r="C297" s="100" t="s">
        <v>36</v>
      </c>
      <c r="D297" s="101">
        <v>91156.51</v>
      </c>
      <c r="E297" s="194">
        <v>84515.3</v>
      </c>
      <c r="F297" s="118">
        <f t="shared" ref="F297" si="18">E297/D297*100%</f>
        <v>0.92714497297011489</v>
      </c>
    </row>
    <row r="298" spans="1:7" ht="48.75" customHeight="1" x14ac:dyDescent="0.25">
      <c r="A298" s="238"/>
      <c r="B298" s="264"/>
      <c r="C298" s="99" t="s">
        <v>101</v>
      </c>
      <c r="D298" s="101">
        <v>36606.620000000003</v>
      </c>
      <c r="E298" s="194">
        <v>33030.28</v>
      </c>
      <c r="F298" s="118">
        <f t="shared" ref="F298:F299" si="19">E298/D298*100%</f>
        <v>0.90230346314409793</v>
      </c>
    </row>
    <row r="299" spans="1:7" ht="18" customHeight="1" x14ac:dyDescent="0.25">
      <c r="A299" s="251"/>
      <c r="B299" s="16" t="s">
        <v>7</v>
      </c>
      <c r="C299" s="21"/>
      <c r="D299" s="166">
        <f>D297+D298</f>
        <v>127763.13</v>
      </c>
      <c r="E299" s="166">
        <f>E297+E298</f>
        <v>117545.58</v>
      </c>
      <c r="F299" s="118">
        <f t="shared" si="19"/>
        <v>0.92002739757549767</v>
      </c>
    </row>
    <row r="303" spans="1:7" x14ac:dyDescent="0.25">
      <c r="B303" s="258"/>
    </row>
    <row r="304" spans="1:7" x14ac:dyDescent="0.25">
      <c r="B304" s="258"/>
    </row>
  </sheetData>
  <mergeCells count="169">
    <mergeCell ref="B135:B138"/>
    <mergeCell ref="C28:C29"/>
    <mergeCell ref="D28:D29"/>
    <mergeCell ref="E28:E29"/>
    <mergeCell ref="F28:F29"/>
    <mergeCell ref="C155:C157"/>
    <mergeCell ref="D155:D157"/>
    <mergeCell ref="A189:A190"/>
    <mergeCell ref="D250:D251"/>
    <mergeCell ref="C151:C153"/>
    <mergeCell ref="D151:D153"/>
    <mergeCell ref="E188:E190"/>
    <mergeCell ref="C211:C212"/>
    <mergeCell ref="D211:D212"/>
    <mergeCell ref="E211:E212"/>
    <mergeCell ref="C203:C204"/>
    <mergeCell ref="D203:D204"/>
    <mergeCell ref="C227:C228"/>
    <mergeCell ref="D227:D228"/>
    <mergeCell ref="E227:E228"/>
    <mergeCell ref="C72:C73"/>
    <mergeCell ref="D72:D73"/>
    <mergeCell ref="E72:E73"/>
    <mergeCell ref="F72:F73"/>
    <mergeCell ref="C258:C259"/>
    <mergeCell ref="E151:E153"/>
    <mergeCell ref="E255:E256"/>
    <mergeCell ref="F255:F256"/>
    <mergeCell ref="A71:A72"/>
    <mergeCell ref="C275:C277"/>
    <mergeCell ref="D275:D277"/>
    <mergeCell ref="E275:E277"/>
    <mergeCell ref="F275:F277"/>
    <mergeCell ref="F250:F251"/>
    <mergeCell ref="A128:A130"/>
    <mergeCell ref="A142:A143"/>
    <mergeCell ref="A139:A140"/>
    <mergeCell ref="A148:A149"/>
    <mergeCell ref="A134:A136"/>
    <mergeCell ref="A213:A214"/>
    <mergeCell ref="A232:A234"/>
    <mergeCell ref="E177:E178"/>
    <mergeCell ref="B177:B178"/>
    <mergeCell ref="C177:C178"/>
    <mergeCell ref="B151:B153"/>
    <mergeCell ref="B210:B212"/>
    <mergeCell ref="C188:C190"/>
    <mergeCell ref="D188:D190"/>
    <mergeCell ref="B303:B304"/>
    <mergeCell ref="B187:B190"/>
    <mergeCell ref="B184:B185"/>
    <mergeCell ref="B263:B265"/>
    <mergeCell ref="B255:B256"/>
    <mergeCell ref="B241:B243"/>
    <mergeCell ref="B250:B251"/>
    <mergeCell ref="B271:B273"/>
    <mergeCell ref="B247:B248"/>
    <mergeCell ref="B275:B277"/>
    <mergeCell ref="B221:B222"/>
    <mergeCell ref="B232:B235"/>
    <mergeCell ref="B224:B225"/>
    <mergeCell ref="B297:B298"/>
    <mergeCell ref="B290:B291"/>
    <mergeCell ref="B237:B239"/>
    <mergeCell ref="B267:B269"/>
    <mergeCell ref="B283:B284"/>
    <mergeCell ref="B258:B261"/>
    <mergeCell ref="A294:A299"/>
    <mergeCell ref="B279:B281"/>
    <mergeCell ref="C115:C116"/>
    <mergeCell ref="D115:D116"/>
    <mergeCell ref="B114:B116"/>
    <mergeCell ref="C233:C234"/>
    <mergeCell ref="D233:D234"/>
    <mergeCell ref="A271:A273"/>
    <mergeCell ref="B192:B193"/>
    <mergeCell ref="B155:B157"/>
    <mergeCell ref="A174:A175"/>
    <mergeCell ref="B128:B131"/>
    <mergeCell ref="B144:B145"/>
    <mergeCell ref="B171:B172"/>
    <mergeCell ref="B227:B228"/>
    <mergeCell ref="B159:B161"/>
    <mergeCell ref="B174:B175"/>
    <mergeCell ref="C255:C256"/>
    <mergeCell ref="D255:D256"/>
    <mergeCell ref="C250:C251"/>
    <mergeCell ref="C285:C286"/>
    <mergeCell ref="D285:D286"/>
    <mergeCell ref="A267:A270"/>
    <mergeCell ref="B147:B148"/>
    <mergeCell ref="A1:F1"/>
    <mergeCell ref="A4:A9"/>
    <mergeCell ref="A47:A49"/>
    <mergeCell ref="B55:B56"/>
    <mergeCell ref="B10:B12"/>
    <mergeCell ref="B44:B45"/>
    <mergeCell ref="B40:B42"/>
    <mergeCell ref="B28:B29"/>
    <mergeCell ref="C49:C51"/>
    <mergeCell ref="D49:D51"/>
    <mergeCell ref="E49:E51"/>
    <mergeCell ref="F49:F51"/>
    <mergeCell ref="B22:B26"/>
    <mergeCell ref="B31:B32"/>
    <mergeCell ref="B48:B51"/>
    <mergeCell ref="B14:B16"/>
    <mergeCell ref="C15:C16"/>
    <mergeCell ref="D15:D16"/>
    <mergeCell ref="E15:E16"/>
    <mergeCell ref="F15:F16"/>
    <mergeCell ref="C24:C26"/>
    <mergeCell ref="D24:D26"/>
    <mergeCell ref="E24:E26"/>
    <mergeCell ref="F24:F26"/>
    <mergeCell ref="F115:F116"/>
    <mergeCell ref="E115:E116"/>
    <mergeCell ref="B60:B61"/>
    <mergeCell ref="E111:E112"/>
    <mergeCell ref="F111:F112"/>
    <mergeCell ref="C111:C112"/>
    <mergeCell ref="D111:D112"/>
    <mergeCell ref="B110:B112"/>
    <mergeCell ref="B96:B98"/>
    <mergeCell ref="B75:B77"/>
    <mergeCell ref="B71:B73"/>
    <mergeCell ref="C76:C77"/>
    <mergeCell ref="D76:D77"/>
    <mergeCell ref="E76:E77"/>
    <mergeCell ref="F76:F77"/>
    <mergeCell ref="B106:B108"/>
    <mergeCell ref="B89:B90"/>
    <mergeCell ref="B83:B85"/>
    <mergeCell ref="E233:E234"/>
    <mergeCell ref="F188:F190"/>
    <mergeCell ref="F211:F212"/>
    <mergeCell ref="C238:C239"/>
    <mergeCell ref="D238:D239"/>
    <mergeCell ref="E238:E239"/>
    <mergeCell ref="F238:F239"/>
    <mergeCell ref="E155:E157"/>
    <mergeCell ref="D177:D178"/>
    <mergeCell ref="F177:F178"/>
    <mergeCell ref="F155:F157"/>
    <mergeCell ref="F227:F228"/>
    <mergeCell ref="F151:F153"/>
    <mergeCell ref="C171:C172"/>
    <mergeCell ref="D171:D172"/>
    <mergeCell ref="E171:E172"/>
    <mergeCell ref="F171:F172"/>
    <mergeCell ref="B218:B219"/>
    <mergeCell ref="B201:B204"/>
    <mergeCell ref="E285:E286"/>
    <mergeCell ref="F285:F286"/>
    <mergeCell ref="E203:E204"/>
    <mergeCell ref="F203:F204"/>
    <mergeCell ref="C247:C248"/>
    <mergeCell ref="D247:D248"/>
    <mergeCell ref="E247:E248"/>
    <mergeCell ref="F247:F248"/>
    <mergeCell ref="C263:C264"/>
    <mergeCell ref="E250:E251"/>
    <mergeCell ref="D263:D264"/>
    <mergeCell ref="E263:E264"/>
    <mergeCell ref="F263:F264"/>
    <mergeCell ref="D258:D259"/>
    <mergeCell ref="E258:E259"/>
    <mergeCell ref="F258:F259"/>
    <mergeCell ref="F233:F234"/>
  </mergeCells>
  <pageMargins left="0.31496062992125984" right="0.31496062992125984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P12U02</dc:creator>
  <cp:lastModifiedBy>P12U02</cp:lastModifiedBy>
  <cp:lastPrinted>2025-03-24T14:00:40Z</cp:lastPrinted>
  <dcterms:created xsi:type="dcterms:W3CDTF">2018-04-25T11:34:43Z</dcterms:created>
  <dcterms:modified xsi:type="dcterms:W3CDTF">2025-04-04T12:52:17Z</dcterms:modified>
</cp:coreProperties>
</file>